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129" documentId="14_{2CF27B15-A1F1-48B1-A9D9-BB6428A55866}" xr6:coauthVersionLast="47" xr6:coauthVersionMax="47" xr10:uidLastSave="{367BF666-C9E2-48F6-B49D-72B667DFEEDE}"/>
  <bookViews>
    <workbookView xWindow="-108" yWindow="-108" windowWidth="23256" windowHeight="12456" activeTab="2" xr2:uid="{00000000-000D-0000-FFFF-FFFF00000000}"/>
  </bookViews>
  <sheets>
    <sheet name="Pastatai" sheetId="1" r:id="rId1"/>
    <sheet name="Smiltynė" sheetId="6" r:id="rId2"/>
    <sheet name="STeam įrengimai" sheetId="4" r:id="rId3"/>
    <sheet name="Botanikos soda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6" i="4" l="1"/>
  <c r="F23" i="6"/>
  <c r="E19" i="5" l="1"/>
  <c r="K41" i="1"/>
  <c r="I41" i="1"/>
  <c r="H41" i="1"/>
</calcChain>
</file>

<file path=xl/sharedStrings.xml><?xml version="1.0" encoding="utf-8"?>
<sst xmlns="http://schemas.openxmlformats.org/spreadsheetml/2006/main" count="811" uniqueCount="400">
  <si>
    <t>Eil.Nr.</t>
  </si>
  <si>
    <t>Draudimo vieta (adresas)</t>
  </si>
  <si>
    <t>S.Nėries g. 5, Klaipėda</t>
  </si>
  <si>
    <t>S.Nėries g. 5A, Klaipėda</t>
  </si>
  <si>
    <t>H.Manto g. 84 K1, Klaipėda</t>
  </si>
  <si>
    <t>H.Manto g. 84, Klaipėda</t>
  </si>
  <si>
    <t>H.Manto g. 84 K2, Klaipėda</t>
  </si>
  <si>
    <t>H.Manto g. 84 K4, Klaipėda</t>
  </si>
  <si>
    <t>H.Manto g. 84 K3, Klaipėda</t>
  </si>
  <si>
    <t>H.Manto g. 84 K5, Klaipėda</t>
  </si>
  <si>
    <t>H.Manto g. 90, Klaipėda</t>
  </si>
  <si>
    <t>Bijūnų g. 17, Klaipėda</t>
  </si>
  <si>
    <t>Statybininkų pr. 43, Klaipėda</t>
  </si>
  <si>
    <t>Kretingos g. 92, Klaipėda</t>
  </si>
  <si>
    <t>Universiteto al.12, Klaipėda</t>
  </si>
  <si>
    <t>Klaipėdos pl. 35D, Palanga</t>
  </si>
  <si>
    <t>Universiteto al.17, Klaipėda</t>
  </si>
  <si>
    <t xml:space="preserve">Draudimo objektas </t>
  </si>
  <si>
    <t>gyvenamoji</t>
  </si>
  <si>
    <t>mokslo</t>
  </si>
  <si>
    <t>gamybos/pramonės</t>
  </si>
  <si>
    <t>administracinis</t>
  </si>
  <si>
    <t xml:space="preserve">administracinis </t>
  </si>
  <si>
    <t xml:space="preserve">mokslo </t>
  </si>
  <si>
    <t>kita</t>
  </si>
  <si>
    <t>sandėliavimo</t>
  </si>
  <si>
    <t>prekybos su auditorijomis</t>
  </si>
  <si>
    <t>pagalbinio ūkio</t>
  </si>
  <si>
    <t xml:space="preserve">gyvenamoji </t>
  </si>
  <si>
    <t>gamybos, pramonės</t>
  </si>
  <si>
    <t>specialioji</t>
  </si>
  <si>
    <t>Draudimo objekto paskirtis</t>
  </si>
  <si>
    <t>gyvenamasis namas</t>
  </si>
  <si>
    <t>institutas</t>
  </si>
  <si>
    <t>dirbtuvės</t>
  </si>
  <si>
    <t>administracinis pastatas</t>
  </si>
  <si>
    <t>rektoratas</t>
  </si>
  <si>
    <t>teologijos katedros pastatas</t>
  </si>
  <si>
    <t>universiteto pastatas</t>
  </si>
  <si>
    <t>humanitarinių mokslų fakultetas</t>
  </si>
  <si>
    <t>katilinė</t>
  </si>
  <si>
    <t>sandėlis</t>
  </si>
  <si>
    <t>auditorinis korpusas</t>
  </si>
  <si>
    <t>politechnikos institutas</t>
  </si>
  <si>
    <t>bendrabutis</t>
  </si>
  <si>
    <t>naujas bendrabutis</t>
  </si>
  <si>
    <t>transformatorinė</t>
  </si>
  <si>
    <t>radiotechninis pastatas</t>
  </si>
  <si>
    <t>pastatas</t>
  </si>
  <si>
    <t>Unikalus numeris</t>
  </si>
  <si>
    <t>2191-2001-4049</t>
  </si>
  <si>
    <t>2191-2001-4038</t>
  </si>
  <si>
    <t>2191-2001-4027</t>
  </si>
  <si>
    <t>2191-2001-4050</t>
  </si>
  <si>
    <t>2199-3024-9016</t>
  </si>
  <si>
    <t>2199-3025-0015</t>
  </si>
  <si>
    <t>2191-7000-5018</t>
  </si>
  <si>
    <t>2199-3024-8019</t>
  </si>
  <si>
    <t>2199-3025-1012</t>
  </si>
  <si>
    <t>2199-3024-4019</t>
  </si>
  <si>
    <t>2199-3024-5016</t>
  </si>
  <si>
    <t>2199-3024-5027</t>
  </si>
  <si>
    <t>2199-4020-5013</t>
  </si>
  <si>
    <t>4400-0348-5421</t>
  </si>
  <si>
    <t>2196-1001-2024</t>
  </si>
  <si>
    <t>2196-1001-2013</t>
  </si>
  <si>
    <t>2196-1001-2046</t>
  </si>
  <si>
    <t>2198-6003-8014</t>
  </si>
  <si>
    <t>2192-0004-1019</t>
  </si>
  <si>
    <t>4400-3841-2085</t>
  </si>
  <si>
    <t>2196-5012-4018</t>
  </si>
  <si>
    <t>2599-8003-7010</t>
  </si>
  <si>
    <t>2599-8003-7020</t>
  </si>
  <si>
    <t>4400-4879-5893</t>
  </si>
  <si>
    <t>Statybos (rekonstrukcijos) metai</t>
  </si>
  <si>
    <t>1912/2006</t>
  </si>
  <si>
    <t>1917/2003</t>
  </si>
  <si>
    <t>1917/2006</t>
  </si>
  <si>
    <t>1917/2000</t>
  </si>
  <si>
    <t>1926/2008</t>
  </si>
  <si>
    <t>1917/2001</t>
  </si>
  <si>
    <t>1910/1995</t>
  </si>
  <si>
    <t>Konstrukcijos tipas</t>
  </si>
  <si>
    <t>plytos</t>
  </si>
  <si>
    <t>silikatiniai blokeliai</t>
  </si>
  <si>
    <t>Blokeliai</t>
  </si>
  <si>
    <t>Bendras plotas (kv.m.)</t>
  </si>
  <si>
    <t>Bendras tūris (kub.m.)</t>
  </si>
  <si>
    <t>Draudimo vertės būdas</t>
  </si>
  <si>
    <t>Draudimo suma</t>
  </si>
  <si>
    <t>Smiltynės 2, Klaipėda</t>
  </si>
  <si>
    <t>Kiti inžineriniai statiniai</t>
  </si>
  <si>
    <t>Baseinas</t>
  </si>
  <si>
    <t>4400-2995-9784</t>
  </si>
  <si>
    <t>betonas</t>
  </si>
  <si>
    <t>Kiemo aikštelė</t>
  </si>
  <si>
    <t>4400-2995-9808</t>
  </si>
  <si>
    <t>Aptvėrimai</t>
  </si>
  <si>
    <t>4400-2995-9795</t>
  </si>
  <si>
    <t>Smiltynės 1, Klaipėda</t>
  </si>
  <si>
    <t>Administracinė</t>
  </si>
  <si>
    <t>Pastatas</t>
  </si>
  <si>
    <t>2196-2014-0073</t>
  </si>
  <si>
    <t>Gamybos</t>
  </si>
  <si>
    <t>Transformatorinė</t>
  </si>
  <si>
    <t>2196-2014-0084</t>
  </si>
  <si>
    <t>Sandėliavimo</t>
  </si>
  <si>
    <t>Sandėlis</t>
  </si>
  <si>
    <t>2196-2014-0051</t>
  </si>
  <si>
    <t>2196-2014-0062</t>
  </si>
  <si>
    <t>4400-4062-7096</t>
  </si>
  <si>
    <t>1984/2015</t>
  </si>
  <si>
    <t>Aikštelė</t>
  </si>
  <si>
    <t>4400-2995-9851</t>
  </si>
  <si>
    <t>4400-2995-9862</t>
  </si>
  <si>
    <t>Vandens gręžinys ID 59123</t>
  </si>
  <si>
    <t>Valtis</t>
  </si>
  <si>
    <t>Variklis Mecury F50 Elpt EFI</t>
  </si>
  <si>
    <t>Spinta traukos</t>
  </si>
  <si>
    <t>Cilindrinė PE-HD siurblinė</t>
  </si>
  <si>
    <t>Automatinė elektros generavimo sistema su dyzeliniu generatoriumi</t>
  </si>
  <si>
    <t>Šaldymo agregatas</t>
  </si>
  <si>
    <t>Srovės kanalas su reguliuojamo našumo siurbliu</t>
  </si>
  <si>
    <t>Modulinių mezokosmų sistema</t>
  </si>
  <si>
    <t>Kompresorinė įranga (komplektas)</t>
  </si>
  <si>
    <t>Serverinės įranga (42U komutacinė spinta su stiklinėmis durimis)</t>
  </si>
  <si>
    <t>Lauko vaizdo stebėjimo sistema</t>
  </si>
  <si>
    <t>Žuvų auginimo sistema A</t>
  </si>
  <si>
    <t>Žuvų auginimo sistema B</t>
  </si>
  <si>
    <t>Žuvų auginimo sistema C</t>
  </si>
  <si>
    <t>1952/2024</t>
  </si>
  <si>
    <t>Steam centras</t>
  </si>
  <si>
    <t xml:space="preserve"> </t>
  </si>
  <si>
    <t>2024.04.18</t>
  </si>
  <si>
    <t>Virtualios realybės akiniai Meta Quest 3, USB type C, Wi-Fi/Bluetooth 5.0/128 GB</t>
  </si>
  <si>
    <t>16003805</t>
  </si>
  <si>
    <t>16003806</t>
  </si>
  <si>
    <t>16003807</t>
  </si>
  <si>
    <t>16003808</t>
  </si>
  <si>
    <t>2023.12.08</t>
  </si>
  <si>
    <t>Optikos eksperimentų rinkinys</t>
  </si>
  <si>
    <t>16003576</t>
  </si>
  <si>
    <t>16003577</t>
  </si>
  <si>
    <t>16003578</t>
  </si>
  <si>
    <t>16003579</t>
  </si>
  <si>
    <t>16003580</t>
  </si>
  <si>
    <t>Rinkinys dinamikos eksperimentams</t>
  </si>
  <si>
    <t>16003566</t>
  </si>
  <si>
    <t>16003567</t>
  </si>
  <si>
    <t>16003568</t>
  </si>
  <si>
    <t>16003569</t>
  </si>
  <si>
    <t>16003570</t>
  </si>
  <si>
    <t>Kūno metimo kampu į horizontą įrenginys</t>
  </si>
  <si>
    <t>16003561</t>
  </si>
  <si>
    <t>16003562</t>
  </si>
  <si>
    <t>16003563</t>
  </si>
  <si>
    <t>16003564</t>
  </si>
  <si>
    <t>16003565</t>
  </si>
  <si>
    <t>Priemonių rinkinys ultragarso ypatumams tirti</t>
  </si>
  <si>
    <t>16003581</t>
  </si>
  <si>
    <t>16003582</t>
  </si>
  <si>
    <t>16003583</t>
  </si>
  <si>
    <t>16003584</t>
  </si>
  <si>
    <t>16003585</t>
  </si>
  <si>
    <t>16003581-2</t>
  </si>
  <si>
    <t>2024.01.25</t>
  </si>
  <si>
    <t>Lazerinės graviravimo-pjovimo staklės (AEON MIRA5 60W CO2)</t>
  </si>
  <si>
    <t>16003684</t>
  </si>
  <si>
    <t>2023.11.16</t>
  </si>
  <si>
    <t>Fotoefekto tyrimas</t>
  </si>
  <si>
    <t>16003529</t>
  </si>
  <si>
    <t>16003530</t>
  </si>
  <si>
    <t>Geigerio skaitiklis</t>
  </si>
  <si>
    <t>16003531</t>
  </si>
  <si>
    <t>16003532</t>
  </si>
  <si>
    <t>16003533</t>
  </si>
  <si>
    <t>16003534</t>
  </si>
  <si>
    <t>2-jų kanalų skaitmeninis osciloskopas, spalvinis LCD ekranas</t>
  </si>
  <si>
    <t>16003527</t>
  </si>
  <si>
    <t>16003528</t>
  </si>
  <si>
    <t>2023.12.10</t>
  </si>
  <si>
    <t>3D frezavimo mini staklės</t>
  </si>
  <si>
    <t>16003596</t>
  </si>
  <si>
    <t>Dulkių surinkimo įrenginys</t>
  </si>
  <si>
    <t>16003595</t>
  </si>
  <si>
    <t>2024.02.12</t>
  </si>
  <si>
    <t>Magnetinės levitacijos tyrimo stendas</t>
  </si>
  <si>
    <t>16003700</t>
  </si>
  <si>
    <t>2023.11.21</t>
  </si>
  <si>
    <t>Televizorius Sony 75"4K Google TV KD-75X81K su mobiliu stovu</t>
  </si>
  <si>
    <t>16003537</t>
  </si>
  <si>
    <t>16003538</t>
  </si>
  <si>
    <t>16003539</t>
  </si>
  <si>
    <t>Televizorius Sony 75"4K Google TV KD-75X81K su laikikliu ant sienos</t>
  </si>
  <si>
    <t>16003535</t>
  </si>
  <si>
    <t>16003536</t>
  </si>
  <si>
    <t>2023.12.04</t>
  </si>
  <si>
    <t>Centrifuga laboratorinė Thermo Fisher Scientific Megafuge</t>
  </si>
  <si>
    <t>16003551</t>
  </si>
  <si>
    <t>2023.12.28</t>
  </si>
  <si>
    <t>Vandens filtravimo sistema</t>
  </si>
  <si>
    <t>16003622</t>
  </si>
  <si>
    <t>2024.04.15</t>
  </si>
  <si>
    <t>Jėgos matuoklių komplektas (HF-50/HF-100/HF-200/HF-500)</t>
  </si>
  <si>
    <t>16003798</t>
  </si>
  <si>
    <t>Elektromagnetinio lauko matuoklio komplektas su priedais</t>
  </si>
  <si>
    <t>16003799</t>
  </si>
  <si>
    <t>2024.03.06</t>
  </si>
  <si>
    <t>Raspberry PI kompiuterija</t>
  </si>
  <si>
    <t>16003742</t>
  </si>
  <si>
    <t>Arduino jutiklių ir jų priedų rinkinys</t>
  </si>
  <si>
    <t>16003741</t>
  </si>
  <si>
    <t>2023.10.19</t>
  </si>
  <si>
    <t>Analitinės svarstyklės</t>
  </si>
  <si>
    <t>16003493</t>
  </si>
  <si>
    <t>Mufelinė krosnis LHM01 (3 l)</t>
  </si>
  <si>
    <t>16003507</t>
  </si>
  <si>
    <t>Diafragminis siurblys CR-MV100</t>
  </si>
  <si>
    <t>16003501</t>
  </si>
  <si>
    <t>16003502</t>
  </si>
  <si>
    <t>16003503</t>
  </si>
  <si>
    <t>Dejonizatorius, Adrona Crystal 7 Pure</t>
  </si>
  <si>
    <t>16003494</t>
  </si>
  <si>
    <t>Džiovinimo krosnis 60/300 LSN11 (60 l)</t>
  </si>
  <si>
    <t>16003508</t>
  </si>
  <si>
    <t>Daugiafunkcinis vandens parametrų matuoklis HI98195, Hanna Instruments</t>
  </si>
  <si>
    <t>16003500</t>
  </si>
  <si>
    <t>2023.12.14</t>
  </si>
  <si>
    <t>Precizinės svarstyklės EWJ 600-2SM</t>
  </si>
  <si>
    <t>16003598</t>
  </si>
  <si>
    <t>2023.12.19</t>
  </si>
  <si>
    <t>Laminaras</t>
  </si>
  <si>
    <t>16003600</t>
  </si>
  <si>
    <t>Autoklavas</t>
  </si>
  <si>
    <t>16003601</t>
  </si>
  <si>
    <t>Inkubatorius</t>
  </si>
  <si>
    <t>16003599</t>
  </si>
  <si>
    <t>Homogenizatorius</t>
  </si>
  <si>
    <t>16003604</t>
  </si>
  <si>
    <t>Termostatinė vandens vonia</t>
  </si>
  <si>
    <t>16003602</t>
  </si>
  <si>
    <t>Ultragarsinė vandens vonelė</t>
  </si>
  <si>
    <t>16003603</t>
  </si>
  <si>
    <t>2023.12.27</t>
  </si>
  <si>
    <t>2023.12.13</t>
  </si>
  <si>
    <t>Vaizdo filmavimo ir atpažinimo įranga</t>
  </si>
  <si>
    <t>16003586</t>
  </si>
  <si>
    <t>2023.08.07</t>
  </si>
  <si>
    <t>Nešiojama meteorologinė stotis HWS1000LTD</t>
  </si>
  <si>
    <t>16003443</t>
  </si>
  <si>
    <t>2024.02.07</t>
  </si>
  <si>
    <t>Genetikos tyrimų įranga</t>
  </si>
  <si>
    <t>16003692</t>
  </si>
  <si>
    <t>2024.06.19</t>
  </si>
  <si>
    <t>Oro kondicionierius Cooper&amp;unter CH-S12FVX-NG</t>
  </si>
  <si>
    <t>16003887</t>
  </si>
  <si>
    <t>16003888</t>
  </si>
  <si>
    <t>2023.04.27</t>
  </si>
  <si>
    <t>Fotoaparatas SONY A7R MARK III A BODY+ objektyvas Sigma 24-70mm</t>
  </si>
  <si>
    <t>16003348</t>
  </si>
  <si>
    <t>2023.06.30</t>
  </si>
  <si>
    <t>Binokuliarinis skaitmeninis stereo mikroskopas Euromex EduBlue ED.1805-S</t>
  </si>
  <si>
    <t>16003427</t>
  </si>
  <si>
    <t>Binokuliarinis skaitmeninis stereo mikroskopas Euromex EduBlue ED. 1805-S</t>
  </si>
  <si>
    <t>16003428</t>
  </si>
  <si>
    <t>2024.02.22</t>
  </si>
  <si>
    <t>Industrinis robotas UR3e+kamera+griebtuvai+konvejeris+įr.keitiklis+rėmas su skydu</t>
  </si>
  <si>
    <t>16003726</t>
  </si>
  <si>
    <t>2023.06.27</t>
  </si>
  <si>
    <t>Stereoskopas SMZ745</t>
  </si>
  <si>
    <t>16003370</t>
  </si>
  <si>
    <t>16003371</t>
  </si>
  <si>
    <t>16003372</t>
  </si>
  <si>
    <t>16003373</t>
  </si>
  <si>
    <t>16003374</t>
  </si>
  <si>
    <t>16003375</t>
  </si>
  <si>
    <t>16003376</t>
  </si>
  <si>
    <t>Biologinis mikroskopas Eclipse  Si</t>
  </si>
  <si>
    <t>16003378</t>
  </si>
  <si>
    <t>16003379</t>
  </si>
  <si>
    <t>16003380</t>
  </si>
  <si>
    <t>16003381</t>
  </si>
  <si>
    <t>16003382</t>
  </si>
  <si>
    <t>16003383</t>
  </si>
  <si>
    <t>16003384</t>
  </si>
  <si>
    <t>Stereoskopas su vaizdo kamera SMZ745T</t>
  </si>
  <si>
    <t>16003377</t>
  </si>
  <si>
    <t>Biologinis mikroskopas su vaizdo kamera Eclipse Si</t>
  </si>
  <si>
    <t>16003385</t>
  </si>
  <si>
    <t>Elektroninis mokomasis robotukas (Pepper for Academics)</t>
  </si>
  <si>
    <t>16003620</t>
  </si>
  <si>
    <t>2023.10.30</t>
  </si>
  <si>
    <t>Nešiojmas kompiuteris ASUS ExpertBook B1 (B1500 i3-1215U/16GB/512 GB SSD/15.6''FHD/W11P)</t>
  </si>
  <si>
    <t>14101946</t>
  </si>
  <si>
    <t>14101947</t>
  </si>
  <si>
    <t>2023.10.27</t>
  </si>
  <si>
    <t>Stacionarus kompiuteris Optiplex 7010 SFF(i3-13100/32GB/512GB SSD+pelė ir klaviatūra)</t>
  </si>
  <si>
    <t>14101948</t>
  </si>
  <si>
    <t>14101949</t>
  </si>
  <si>
    <t>14101950</t>
  </si>
  <si>
    <t>14101951</t>
  </si>
  <si>
    <t>14101952</t>
  </si>
  <si>
    <t>14101953</t>
  </si>
  <si>
    <t>14101954</t>
  </si>
  <si>
    <t>14101955</t>
  </si>
  <si>
    <t>14101956</t>
  </si>
  <si>
    <t>14101957</t>
  </si>
  <si>
    <t>14101958</t>
  </si>
  <si>
    <t>14101959</t>
  </si>
  <si>
    <t>14101960</t>
  </si>
  <si>
    <t>14101961</t>
  </si>
  <si>
    <t>14101962</t>
  </si>
  <si>
    <t>14101963</t>
  </si>
  <si>
    <t>2023.11.17</t>
  </si>
  <si>
    <t>Spalvinis daugiafunkcinis įrenginys (MF9; A3 30 l/min;Xerox VersaLink C7130)</t>
  </si>
  <si>
    <t>14101988</t>
  </si>
  <si>
    <t>Nešiojamo kompiuterio Acer TravelMate TMP215-54 (NB1) kompl:pelė,klaviatūra,W11ProEd,Office'21</t>
  </si>
  <si>
    <t>14101989</t>
  </si>
  <si>
    <t>14101990</t>
  </si>
  <si>
    <t>14101991</t>
  </si>
  <si>
    <t>14101992</t>
  </si>
  <si>
    <t>14101993</t>
  </si>
  <si>
    <t>14101994</t>
  </si>
  <si>
    <t>14101995</t>
  </si>
  <si>
    <t>14101996</t>
  </si>
  <si>
    <t>14101997</t>
  </si>
  <si>
    <t>2024.02.13</t>
  </si>
  <si>
    <t>3D spausdintuvas PRO3 300x300x300mm RAISE3D</t>
  </si>
  <si>
    <t>14102051</t>
  </si>
  <si>
    <t>3D skaneris POP3 standarinis komplektas REVOPOINT</t>
  </si>
  <si>
    <t>14102050</t>
  </si>
  <si>
    <t>3D skaneris RANGE2 stamndartinis komplektas REVOPOINT</t>
  </si>
  <si>
    <t>14102052</t>
  </si>
  <si>
    <t>EIL.nr.</t>
  </si>
  <si>
    <t>Įvedimo data</t>
  </si>
  <si>
    <t>Pavadinimas</t>
  </si>
  <si>
    <t>In. Nr.</t>
  </si>
  <si>
    <t>Vertė su PVM</t>
  </si>
  <si>
    <t>Lašišos ir šlakio reproduktorių hidroakustinio daugiaspindulinio registratorius - sonaras</t>
  </si>
  <si>
    <t>Universiteto a. 17, Klaipėda</t>
  </si>
  <si>
    <t>SIA Optek</t>
  </si>
  <si>
    <t>Gamybos/pramonės rekontruojama</t>
  </si>
  <si>
    <t>H.Manto g.84 , Klaipėda</t>
  </si>
  <si>
    <t>VISO:</t>
  </si>
  <si>
    <t>Adresas (draudžiamo objekto)</t>
  </si>
  <si>
    <t>Klaipėdos universiteto botanikos sodo mokslo pastatas</t>
  </si>
  <si>
    <t>Medis su karkasu</t>
  </si>
  <si>
    <t>4400-6067-8208</t>
  </si>
  <si>
    <t xml:space="preserve">Atkuriamoji vertė </t>
  </si>
  <si>
    <t>Mokslo pastatas</t>
  </si>
  <si>
    <t>1.</t>
  </si>
  <si>
    <t>2023 08 18</t>
  </si>
  <si>
    <t>Lauko pavėsinė ir baldai</t>
  </si>
  <si>
    <t>16003446/-2</t>
  </si>
  <si>
    <t>Kretingos g.92, Klaipėda</t>
  </si>
  <si>
    <t>2.</t>
  </si>
  <si>
    <t>Rytietiško stiliaus pavėsinė su baldais</t>
  </si>
  <si>
    <t>16003447/-2</t>
  </si>
  <si>
    <t>3.</t>
  </si>
  <si>
    <t>Tradicinė pavėsinė su baldais</t>
  </si>
  <si>
    <t>16003448/-2</t>
  </si>
  <si>
    <t>4.</t>
  </si>
  <si>
    <t>2023 09 18</t>
  </si>
  <si>
    <t>Informacinis stendas</t>
  </si>
  <si>
    <t>16003475/-2</t>
  </si>
  <si>
    <t>5.</t>
  </si>
  <si>
    <t>Informacinis stendas su žemėlapiu</t>
  </si>
  <si>
    <t>16003478/-2</t>
  </si>
  <si>
    <t>6.</t>
  </si>
  <si>
    <t>Stendas su galimybe keisti informaciją</t>
  </si>
  <si>
    <t>16003479/-2</t>
  </si>
  <si>
    <t>7.</t>
  </si>
  <si>
    <t>2023 11 13</t>
  </si>
  <si>
    <t>Horizontalus terminalas montuojamas</t>
  </si>
  <si>
    <t>ant grindinio</t>
  </si>
  <si>
    <t>16003543/-2</t>
  </si>
  <si>
    <t>8.</t>
  </si>
  <si>
    <t xml:space="preserve">Vertikalus terminalas montuojamas </t>
  </si>
  <si>
    <t>16003544/-2</t>
  </si>
  <si>
    <t>9.</t>
  </si>
  <si>
    <t>2025 06 09</t>
  </si>
  <si>
    <t>Žolės pjovimo raideris Husqvarna</t>
  </si>
  <si>
    <t>R216T a WD 586AE</t>
  </si>
  <si>
    <t>10.</t>
  </si>
  <si>
    <t>2023 05 03</t>
  </si>
  <si>
    <t>R214TC 586AE</t>
  </si>
  <si>
    <t>Draudžiami įrenginiai esantys adresu Smiltynės 1 , Klaipėda</t>
  </si>
  <si>
    <t>Eil. Nr.</t>
  </si>
  <si>
    <t>Turto pavadinimas</t>
  </si>
  <si>
    <t>Įsigijimo data</t>
  </si>
  <si>
    <t>Inv. Nr.</t>
  </si>
  <si>
    <t>Kiekis vnt.</t>
  </si>
  <si>
    <t>Įsigijimo vertė (eurais)</t>
  </si>
  <si>
    <t>IŠ VISO</t>
  </si>
  <si>
    <t>KU nekilnojamojo turto sąrašas</t>
  </si>
  <si>
    <t>2025 08 12</t>
  </si>
  <si>
    <t>Galioja iki 2025 09 14</t>
  </si>
  <si>
    <t>Draudžiama nuo 2025 09 15 00,00 val  - 2026 09 14 24 val</t>
  </si>
  <si>
    <t>Draudžiami įrenginiai esantys Steam centrs adresu H.Manto g.84 , Klaipėda</t>
  </si>
  <si>
    <t>Draudžiami įrenginiai esantys Botanikos sode, adresu kretingos g. 92 , Klaipėda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</si>
</sst>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indexed="8"/>
      <name val="Arial"/>
      <family val="2"/>
      <charset val="186"/>
    </font>
    <font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5" fillId="4" borderId="2" xfId="0" applyFont="1" applyFill="1" applyBorder="1" applyAlignment="1">
      <alignment horizontal="right"/>
    </xf>
    <xf numFmtId="164" fontId="5" fillId="4" borderId="2" xfId="0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2" fontId="0" fillId="0" borderId="4" xfId="0" applyNumberForma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10" xfId="0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2" fontId="11" fillId="0" borderId="2" xfId="0" applyNumberFormat="1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9" fillId="0" borderId="0" xfId="0" applyFont="1"/>
    <xf numFmtId="0" fontId="4" fillId="4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workbookViewId="0">
      <selection activeCell="N10" sqref="N10"/>
    </sheetView>
  </sheetViews>
  <sheetFormatPr defaultRowHeight="14.4" x14ac:dyDescent="0.3"/>
  <cols>
    <col min="1" max="1" width="3.44140625" customWidth="1"/>
    <col min="2" max="2" width="19.33203125" customWidth="1"/>
    <col min="3" max="3" width="18.6640625" customWidth="1"/>
    <col min="4" max="4" width="20.88671875" customWidth="1"/>
    <col min="5" max="5" width="14.88671875" customWidth="1"/>
    <col min="6" max="6" width="12" customWidth="1"/>
    <col min="7" max="7" width="8.44140625" customWidth="1"/>
    <col min="8" max="8" width="10.88671875" customWidth="1"/>
    <col min="9" max="9" width="10.33203125" customWidth="1"/>
    <col min="10" max="10" width="13.44140625" customWidth="1"/>
    <col min="11" max="11" width="12.33203125" bestFit="1" customWidth="1"/>
    <col min="12" max="12" width="12.88671875" style="2" customWidth="1"/>
  </cols>
  <sheetData>
    <row r="1" spans="1:13" x14ac:dyDescent="0.3">
      <c r="A1" s="1" t="s">
        <v>395</v>
      </c>
      <c r="B1" s="1"/>
      <c r="C1" s="1"/>
      <c r="D1" s="1"/>
      <c r="E1" s="1"/>
      <c r="F1" s="1"/>
    </row>
    <row r="2" spans="1:13" x14ac:dyDescent="0.3">
      <c r="A2" s="1"/>
      <c r="B2" s="1"/>
      <c r="C2" s="1" t="s">
        <v>394</v>
      </c>
      <c r="D2" s="1"/>
      <c r="E2" s="1"/>
      <c r="F2" s="1"/>
    </row>
    <row r="3" spans="1:13" x14ac:dyDescent="0.3">
      <c r="A3" s="48"/>
      <c r="B3" s="48" t="s">
        <v>396</v>
      </c>
      <c r="C3" s="48"/>
      <c r="D3" s="48" t="s">
        <v>397</v>
      </c>
      <c r="E3" s="48"/>
      <c r="F3" s="48"/>
    </row>
    <row r="5" spans="1:13" ht="30.6" x14ac:dyDescent="0.3">
      <c r="A5" s="21" t="s">
        <v>0</v>
      </c>
      <c r="B5" s="21" t="s">
        <v>1</v>
      </c>
      <c r="C5" s="21" t="s">
        <v>17</v>
      </c>
      <c r="D5" s="21" t="s">
        <v>31</v>
      </c>
      <c r="E5" s="21" t="s">
        <v>49</v>
      </c>
      <c r="F5" s="21" t="s">
        <v>74</v>
      </c>
      <c r="G5" s="21" t="s">
        <v>82</v>
      </c>
      <c r="H5" s="22" t="s">
        <v>86</v>
      </c>
      <c r="I5" s="22" t="s">
        <v>87</v>
      </c>
      <c r="J5" s="21" t="s">
        <v>88</v>
      </c>
      <c r="K5" s="21" t="s">
        <v>89</v>
      </c>
      <c r="L5"/>
    </row>
    <row r="6" spans="1:13" x14ac:dyDescent="0.3">
      <c r="A6" s="26">
        <v>1</v>
      </c>
      <c r="B6" s="4" t="s">
        <v>2</v>
      </c>
      <c r="C6" s="4" t="s">
        <v>18</v>
      </c>
      <c r="D6" s="4" t="s">
        <v>32</v>
      </c>
      <c r="E6" s="4" t="s">
        <v>50</v>
      </c>
      <c r="F6" s="4">
        <v>1951</v>
      </c>
      <c r="G6" s="4" t="s">
        <v>83</v>
      </c>
      <c r="H6" s="5">
        <v>78.290000000000006</v>
      </c>
      <c r="I6" s="5">
        <v>390</v>
      </c>
      <c r="J6" s="16" t="s">
        <v>348</v>
      </c>
      <c r="K6" s="6">
        <v>73349.64</v>
      </c>
      <c r="L6"/>
      <c r="M6" t="s">
        <v>132</v>
      </c>
    </row>
    <row r="7" spans="1:13" x14ac:dyDescent="0.3">
      <c r="A7" s="26">
        <v>2</v>
      </c>
      <c r="B7" s="7" t="s">
        <v>2</v>
      </c>
      <c r="C7" s="7" t="s">
        <v>19</v>
      </c>
      <c r="D7" s="7" t="s">
        <v>33</v>
      </c>
      <c r="E7" s="7" t="s">
        <v>51</v>
      </c>
      <c r="F7" s="7" t="s">
        <v>75</v>
      </c>
      <c r="G7" s="7" t="s">
        <v>83</v>
      </c>
      <c r="H7" s="8">
        <v>5181.91</v>
      </c>
      <c r="I7" s="8">
        <v>28594</v>
      </c>
      <c r="J7" s="16" t="s">
        <v>348</v>
      </c>
      <c r="K7" s="9">
        <v>5302501.42</v>
      </c>
      <c r="L7"/>
    </row>
    <row r="8" spans="1:13" x14ac:dyDescent="0.3">
      <c r="A8" s="26">
        <v>3</v>
      </c>
      <c r="B8" s="7" t="s">
        <v>2</v>
      </c>
      <c r="C8" s="7" t="s">
        <v>20</v>
      </c>
      <c r="D8" s="7" t="s">
        <v>34</v>
      </c>
      <c r="E8" s="7" t="s">
        <v>52</v>
      </c>
      <c r="F8" s="7">
        <v>1961</v>
      </c>
      <c r="G8" s="7" t="s">
        <v>83</v>
      </c>
      <c r="H8" s="8">
        <v>205.49</v>
      </c>
      <c r="I8" s="8">
        <v>907</v>
      </c>
      <c r="J8" s="16" t="s">
        <v>348</v>
      </c>
      <c r="K8" s="9">
        <v>26570</v>
      </c>
      <c r="L8"/>
    </row>
    <row r="9" spans="1:13" x14ac:dyDescent="0.3">
      <c r="A9" s="26">
        <v>4</v>
      </c>
      <c r="B9" s="7" t="s">
        <v>3</v>
      </c>
      <c r="C9" s="7" t="s">
        <v>19</v>
      </c>
      <c r="D9" s="7" t="s">
        <v>33</v>
      </c>
      <c r="E9" s="7" t="s">
        <v>53</v>
      </c>
      <c r="F9" s="7">
        <v>1986</v>
      </c>
      <c r="G9" s="7" t="s">
        <v>83</v>
      </c>
      <c r="H9" s="8">
        <v>1848.99</v>
      </c>
      <c r="I9" s="8">
        <v>5361</v>
      </c>
      <c r="J9" s="16" t="s">
        <v>348</v>
      </c>
      <c r="K9" s="9">
        <v>905312.07</v>
      </c>
      <c r="L9"/>
    </row>
    <row r="10" spans="1:13" x14ac:dyDescent="0.3">
      <c r="A10" s="26">
        <v>5</v>
      </c>
      <c r="B10" s="7" t="s">
        <v>4</v>
      </c>
      <c r="C10" s="7" t="s">
        <v>21</v>
      </c>
      <c r="D10" s="7" t="s">
        <v>35</v>
      </c>
      <c r="E10" s="7" t="s">
        <v>54</v>
      </c>
      <c r="F10" s="7" t="s">
        <v>76</v>
      </c>
      <c r="G10" s="7" t="s">
        <v>83</v>
      </c>
      <c r="H10" s="8">
        <v>552.82000000000005</v>
      </c>
      <c r="I10" s="8">
        <v>2802</v>
      </c>
      <c r="J10" s="16" t="s">
        <v>348</v>
      </c>
      <c r="K10" s="9">
        <v>457572.64</v>
      </c>
      <c r="L10"/>
    </row>
    <row r="11" spans="1:13" x14ac:dyDescent="0.3">
      <c r="A11" s="26">
        <v>6</v>
      </c>
      <c r="B11" s="7" t="s">
        <v>5</v>
      </c>
      <c r="C11" s="7" t="s">
        <v>22</v>
      </c>
      <c r="D11" s="7" t="s">
        <v>36</v>
      </c>
      <c r="E11" s="7" t="s">
        <v>55</v>
      </c>
      <c r="F11" s="7" t="s">
        <v>77</v>
      </c>
      <c r="G11" s="7" t="s">
        <v>83</v>
      </c>
      <c r="H11" s="8">
        <v>1348.68</v>
      </c>
      <c r="I11" s="8">
        <v>6632</v>
      </c>
      <c r="J11" s="16" t="s">
        <v>348</v>
      </c>
      <c r="K11" s="9">
        <v>1085459.44</v>
      </c>
      <c r="L11"/>
    </row>
    <row r="12" spans="1:13" x14ac:dyDescent="0.3">
      <c r="A12" s="26">
        <v>7</v>
      </c>
      <c r="B12" s="7" t="s">
        <v>6</v>
      </c>
      <c r="C12" s="7" t="s">
        <v>23</v>
      </c>
      <c r="D12" s="7" t="s">
        <v>37</v>
      </c>
      <c r="E12" s="7" t="s">
        <v>56</v>
      </c>
      <c r="F12" s="7" t="s">
        <v>78</v>
      </c>
      <c r="G12" s="7" t="s">
        <v>83</v>
      </c>
      <c r="H12" s="8">
        <v>678.84</v>
      </c>
      <c r="I12" s="8">
        <v>3993</v>
      </c>
      <c r="J12" s="16" t="s">
        <v>348</v>
      </c>
      <c r="K12" s="9">
        <v>552311.76</v>
      </c>
      <c r="L12"/>
    </row>
    <row r="13" spans="1:13" x14ac:dyDescent="0.3">
      <c r="A13" s="26">
        <v>8</v>
      </c>
      <c r="B13" s="7" t="s">
        <v>7</v>
      </c>
      <c r="C13" s="7" t="s">
        <v>19</v>
      </c>
      <c r="D13" s="7" t="s">
        <v>38</v>
      </c>
      <c r="E13" s="7" t="s">
        <v>57</v>
      </c>
      <c r="F13" s="7" t="s">
        <v>79</v>
      </c>
      <c r="G13" s="7" t="s">
        <v>83</v>
      </c>
      <c r="H13" s="8">
        <v>1625.52</v>
      </c>
      <c r="I13" s="8">
        <v>7964</v>
      </c>
      <c r="J13" s="16" t="s">
        <v>348</v>
      </c>
      <c r="K13" s="9">
        <v>1097949</v>
      </c>
      <c r="L13"/>
    </row>
    <row r="14" spans="1:13" x14ac:dyDescent="0.3">
      <c r="A14" s="26">
        <v>9</v>
      </c>
      <c r="B14" s="7" t="s">
        <v>8</v>
      </c>
      <c r="C14" s="7" t="s">
        <v>23</v>
      </c>
      <c r="D14" s="7" t="s">
        <v>39</v>
      </c>
      <c r="E14" s="7" t="s">
        <v>58</v>
      </c>
      <c r="F14" s="7" t="s">
        <v>80</v>
      </c>
      <c r="G14" s="7" t="s">
        <v>83</v>
      </c>
      <c r="H14" s="8">
        <v>3190.38</v>
      </c>
      <c r="I14" s="8">
        <v>16260</v>
      </c>
      <c r="J14" s="16" t="s">
        <v>348</v>
      </c>
      <c r="K14" s="9">
        <v>1780005</v>
      </c>
      <c r="L14"/>
    </row>
    <row r="15" spans="1:13" x14ac:dyDescent="0.3">
      <c r="A15" s="26">
        <v>10</v>
      </c>
      <c r="B15" s="7" t="s">
        <v>9</v>
      </c>
      <c r="C15" s="7" t="s">
        <v>19</v>
      </c>
      <c r="D15" s="7" t="s">
        <v>38</v>
      </c>
      <c r="E15" s="7" t="s">
        <v>59</v>
      </c>
      <c r="F15" s="7" t="s">
        <v>81</v>
      </c>
      <c r="G15" s="7" t="s">
        <v>83</v>
      </c>
      <c r="H15" s="8">
        <v>3032.14</v>
      </c>
      <c r="I15" s="8">
        <v>16416</v>
      </c>
      <c r="J15" s="16" t="s">
        <v>348</v>
      </c>
      <c r="K15" s="9">
        <v>1857092</v>
      </c>
      <c r="L15"/>
    </row>
    <row r="16" spans="1:13" ht="20.399999999999999" x14ac:dyDescent="0.3">
      <c r="A16" s="26">
        <v>11</v>
      </c>
      <c r="B16" s="7" t="s">
        <v>5</v>
      </c>
      <c r="C16" s="13" t="s">
        <v>341</v>
      </c>
      <c r="D16" s="7" t="s">
        <v>131</v>
      </c>
      <c r="E16" s="7" t="s">
        <v>60</v>
      </c>
      <c r="F16" s="7" t="s">
        <v>130</v>
      </c>
      <c r="G16" s="7" t="s">
        <v>83</v>
      </c>
      <c r="H16" s="8">
        <v>266.67</v>
      </c>
      <c r="I16" s="8">
        <v>1404</v>
      </c>
      <c r="J16" s="16" t="s">
        <v>348</v>
      </c>
      <c r="K16" s="9">
        <v>258911</v>
      </c>
      <c r="L16"/>
    </row>
    <row r="17" spans="1:12" x14ac:dyDescent="0.3">
      <c r="A17" s="26">
        <v>12</v>
      </c>
      <c r="B17" s="7" t="s">
        <v>5</v>
      </c>
      <c r="C17" s="7" t="s">
        <v>24</v>
      </c>
      <c r="D17" s="7" t="s">
        <v>40</v>
      </c>
      <c r="E17" s="7" t="s">
        <v>61</v>
      </c>
      <c r="F17" s="7">
        <v>1952</v>
      </c>
      <c r="G17" s="7" t="s">
        <v>83</v>
      </c>
      <c r="H17" s="8">
        <v>188.36</v>
      </c>
      <c r="I17" s="8">
        <v>1070</v>
      </c>
      <c r="J17" s="16" t="s">
        <v>348</v>
      </c>
      <c r="K17" s="9">
        <v>31100</v>
      </c>
      <c r="L17"/>
    </row>
    <row r="18" spans="1:12" x14ac:dyDescent="0.3">
      <c r="A18" s="26">
        <v>13</v>
      </c>
      <c r="B18" s="7" t="s">
        <v>5</v>
      </c>
      <c r="C18" s="7" t="s">
        <v>25</v>
      </c>
      <c r="D18" s="7" t="s">
        <v>41</v>
      </c>
      <c r="E18" s="7" t="s">
        <v>62</v>
      </c>
      <c r="F18" s="7">
        <v>1917</v>
      </c>
      <c r="G18" s="7" t="s">
        <v>83</v>
      </c>
      <c r="H18" s="8">
        <v>988.32</v>
      </c>
      <c r="I18" s="8">
        <v>6144</v>
      </c>
      <c r="J18" s="16" t="s">
        <v>348</v>
      </c>
      <c r="K18" s="9">
        <v>236197</v>
      </c>
      <c r="L18"/>
    </row>
    <row r="19" spans="1:12" x14ac:dyDescent="0.3">
      <c r="A19" s="26">
        <v>14</v>
      </c>
      <c r="B19" s="4" t="s">
        <v>10</v>
      </c>
      <c r="C19" s="4" t="s">
        <v>26</v>
      </c>
      <c r="D19" s="4" t="s">
        <v>42</v>
      </c>
      <c r="E19" s="4" t="s">
        <v>63</v>
      </c>
      <c r="F19" s="4">
        <v>2006</v>
      </c>
      <c r="G19" s="4" t="s">
        <v>83</v>
      </c>
      <c r="H19" s="5">
        <v>1848.02</v>
      </c>
      <c r="I19" s="5">
        <v>77023</v>
      </c>
      <c r="J19" s="16" t="s">
        <v>348</v>
      </c>
      <c r="K19" s="6">
        <v>8393845.8100000005</v>
      </c>
      <c r="L19"/>
    </row>
    <row r="20" spans="1:12" x14ac:dyDescent="0.3">
      <c r="A20" s="26">
        <v>15</v>
      </c>
      <c r="B20" s="4" t="s">
        <v>11</v>
      </c>
      <c r="C20" s="4" t="s">
        <v>19</v>
      </c>
      <c r="D20" s="4" t="s">
        <v>43</v>
      </c>
      <c r="E20" s="4" t="s">
        <v>64</v>
      </c>
      <c r="F20" s="4">
        <v>1975</v>
      </c>
      <c r="G20" s="4" t="s">
        <v>83</v>
      </c>
      <c r="H20" s="5">
        <v>8206.0499999999993</v>
      </c>
      <c r="I20" s="5">
        <v>35583</v>
      </c>
      <c r="J20" s="16" t="s">
        <v>348</v>
      </c>
      <c r="K20" s="6">
        <v>4669912.92</v>
      </c>
      <c r="L20"/>
    </row>
    <row r="21" spans="1:12" x14ac:dyDescent="0.3">
      <c r="A21" s="26">
        <v>16</v>
      </c>
      <c r="B21" s="4" t="s">
        <v>11</v>
      </c>
      <c r="C21" s="4" t="s">
        <v>20</v>
      </c>
      <c r="D21" s="4" t="s">
        <v>34</v>
      </c>
      <c r="E21" s="4" t="s">
        <v>65</v>
      </c>
      <c r="F21" s="4">
        <v>1961</v>
      </c>
      <c r="G21" s="4" t="s">
        <v>83</v>
      </c>
      <c r="H21" s="5">
        <v>272.64999999999998</v>
      </c>
      <c r="I21" s="5">
        <v>1445</v>
      </c>
      <c r="J21" s="16" t="s">
        <v>348</v>
      </c>
      <c r="K21" s="6">
        <v>39800</v>
      </c>
      <c r="L21"/>
    </row>
    <row r="22" spans="1:12" x14ac:dyDescent="0.3">
      <c r="A22" s="26">
        <v>17</v>
      </c>
      <c r="B22" s="4" t="s">
        <v>11</v>
      </c>
      <c r="C22" s="4" t="s">
        <v>27</v>
      </c>
      <c r="D22" s="4" t="s">
        <v>41</v>
      </c>
      <c r="E22" s="4" t="s">
        <v>66</v>
      </c>
      <c r="F22" s="4">
        <v>1983</v>
      </c>
      <c r="G22" s="4" t="s">
        <v>83</v>
      </c>
      <c r="H22" s="5">
        <v>13</v>
      </c>
      <c r="I22" s="5">
        <v>33</v>
      </c>
      <c r="J22" s="16" t="s">
        <v>348</v>
      </c>
      <c r="K22" s="6">
        <v>3186</v>
      </c>
      <c r="L22"/>
    </row>
    <row r="23" spans="1:12" x14ac:dyDescent="0.3">
      <c r="A23" s="26">
        <v>18</v>
      </c>
      <c r="B23" s="4" t="s">
        <v>12</v>
      </c>
      <c r="C23" s="4" t="s">
        <v>28</v>
      </c>
      <c r="D23" s="4" t="s">
        <v>44</v>
      </c>
      <c r="E23" s="4" t="s">
        <v>67</v>
      </c>
      <c r="F23" s="4">
        <v>1989</v>
      </c>
      <c r="G23" s="4" t="s">
        <v>83</v>
      </c>
      <c r="H23" s="5">
        <v>2349.36</v>
      </c>
      <c r="I23" s="5">
        <v>9319</v>
      </c>
      <c r="J23" s="16" t="s">
        <v>348</v>
      </c>
      <c r="K23" s="6">
        <v>2505049</v>
      </c>
      <c r="L23"/>
    </row>
    <row r="24" spans="1:12" x14ac:dyDescent="0.3">
      <c r="A24" s="26">
        <v>19</v>
      </c>
      <c r="B24" s="4" t="s">
        <v>13</v>
      </c>
      <c r="C24" s="4" t="s">
        <v>18</v>
      </c>
      <c r="D24" s="4" t="s">
        <v>32</v>
      </c>
      <c r="E24" s="4" t="s">
        <v>68</v>
      </c>
      <c r="F24" s="4">
        <v>1920</v>
      </c>
      <c r="G24" s="4" t="s">
        <v>83</v>
      </c>
      <c r="H24" s="5">
        <v>137.83000000000001</v>
      </c>
      <c r="I24" s="5">
        <v>519</v>
      </c>
      <c r="J24" s="16" t="s">
        <v>348</v>
      </c>
      <c r="K24" s="6">
        <v>50391</v>
      </c>
      <c r="L24"/>
    </row>
    <row r="25" spans="1:12" ht="20.399999999999999" x14ac:dyDescent="0.3">
      <c r="A25" s="26">
        <v>20</v>
      </c>
      <c r="B25" s="10" t="s">
        <v>14</v>
      </c>
      <c r="C25" s="10" t="s">
        <v>28</v>
      </c>
      <c r="D25" s="10" t="s">
        <v>45</v>
      </c>
      <c r="E25" s="10" t="s">
        <v>69</v>
      </c>
      <c r="F25" s="10">
        <v>2015</v>
      </c>
      <c r="G25" s="29" t="s">
        <v>84</v>
      </c>
      <c r="H25" s="11">
        <v>2558.12</v>
      </c>
      <c r="I25" s="11"/>
      <c r="J25" s="16" t="s">
        <v>348</v>
      </c>
      <c r="K25" s="12">
        <v>2966369</v>
      </c>
      <c r="L25"/>
    </row>
    <row r="26" spans="1:12" x14ac:dyDescent="0.3">
      <c r="A26" s="26">
        <v>21</v>
      </c>
      <c r="B26" s="10" t="s">
        <v>5</v>
      </c>
      <c r="C26" s="10" t="s">
        <v>29</v>
      </c>
      <c r="D26" s="10" t="s">
        <v>46</v>
      </c>
      <c r="E26" s="10" t="s">
        <v>70</v>
      </c>
      <c r="F26" s="10">
        <v>1966</v>
      </c>
      <c r="G26" s="10" t="s">
        <v>83</v>
      </c>
      <c r="H26" s="11">
        <v>19.3</v>
      </c>
      <c r="I26" s="11">
        <v>93</v>
      </c>
      <c r="J26" s="16" t="s">
        <v>348</v>
      </c>
      <c r="K26" s="12">
        <v>17800</v>
      </c>
      <c r="L26"/>
    </row>
    <row r="27" spans="1:12" x14ac:dyDescent="0.3">
      <c r="A27" s="26">
        <v>22</v>
      </c>
      <c r="B27" s="10" t="s">
        <v>15</v>
      </c>
      <c r="C27" s="10" t="s">
        <v>30</v>
      </c>
      <c r="D27" s="10" t="s">
        <v>47</v>
      </c>
      <c r="E27" s="10" t="s">
        <v>71</v>
      </c>
      <c r="F27" s="10">
        <v>1973</v>
      </c>
      <c r="G27" s="10" t="s">
        <v>83</v>
      </c>
      <c r="H27" s="11">
        <v>89.21</v>
      </c>
      <c r="I27" s="11">
        <v>431</v>
      </c>
      <c r="J27" s="16" t="s">
        <v>348</v>
      </c>
      <c r="K27" s="12">
        <v>48888</v>
      </c>
      <c r="L27"/>
    </row>
    <row r="28" spans="1:12" x14ac:dyDescent="0.3">
      <c r="A28" s="26">
        <v>23</v>
      </c>
      <c r="B28" s="10" t="s">
        <v>15</v>
      </c>
      <c r="C28" s="10" t="s">
        <v>25</v>
      </c>
      <c r="D28" s="10" t="s">
        <v>41</v>
      </c>
      <c r="E28" s="10" t="s">
        <v>72</v>
      </c>
      <c r="F28" s="10">
        <v>1978</v>
      </c>
      <c r="G28" s="10" t="s">
        <v>83</v>
      </c>
      <c r="H28" s="11">
        <v>15.76</v>
      </c>
      <c r="I28" s="11">
        <v>50</v>
      </c>
      <c r="J28" s="16" t="s">
        <v>348</v>
      </c>
      <c r="K28" s="12">
        <v>2447</v>
      </c>
      <c r="L28"/>
    </row>
    <row r="29" spans="1:12" x14ac:dyDescent="0.3">
      <c r="A29" s="26">
        <v>24</v>
      </c>
      <c r="B29" s="14" t="s">
        <v>16</v>
      </c>
      <c r="C29" s="14" t="s">
        <v>19</v>
      </c>
      <c r="D29" s="14" t="s">
        <v>48</v>
      </c>
      <c r="E29" s="14" t="s">
        <v>73</v>
      </c>
      <c r="F29" s="14">
        <v>2017</v>
      </c>
      <c r="G29" s="14" t="s">
        <v>85</v>
      </c>
      <c r="H29" s="15">
        <v>5907.4</v>
      </c>
      <c r="I29" s="15">
        <v>33109</v>
      </c>
      <c r="J29" s="16" t="s">
        <v>348</v>
      </c>
      <c r="K29" s="12">
        <v>3708000</v>
      </c>
    </row>
    <row r="30" spans="1:12" x14ac:dyDescent="0.3">
      <c r="A30" s="26">
        <v>25</v>
      </c>
      <c r="B30" s="14" t="s">
        <v>90</v>
      </c>
      <c r="C30" s="16" t="s">
        <v>91</v>
      </c>
      <c r="D30" s="16" t="s">
        <v>92</v>
      </c>
      <c r="E30" s="16" t="s">
        <v>93</v>
      </c>
      <c r="F30" s="16">
        <v>1962</v>
      </c>
      <c r="G30" s="16" t="s">
        <v>94</v>
      </c>
      <c r="H30" s="17">
        <v>4690</v>
      </c>
      <c r="I30" s="18">
        <v>23450</v>
      </c>
      <c r="J30" s="16" t="s">
        <v>348</v>
      </c>
      <c r="K30" s="12">
        <v>332000</v>
      </c>
    </row>
    <row r="31" spans="1:12" x14ac:dyDescent="0.3">
      <c r="A31" s="26">
        <v>26</v>
      </c>
      <c r="B31" s="14" t="s">
        <v>90</v>
      </c>
      <c r="C31" s="16" t="s">
        <v>91</v>
      </c>
      <c r="D31" s="14" t="s">
        <v>95</v>
      </c>
      <c r="E31" s="19" t="s">
        <v>96</v>
      </c>
      <c r="F31" s="14">
        <v>1963</v>
      </c>
      <c r="G31" s="14"/>
      <c r="H31" s="14">
        <v>4250.8</v>
      </c>
      <c r="I31" s="20"/>
      <c r="J31" s="16" t="s">
        <v>348</v>
      </c>
      <c r="K31" s="12">
        <v>46918</v>
      </c>
    </row>
    <row r="32" spans="1:12" x14ac:dyDescent="0.3">
      <c r="A32" s="26">
        <v>27</v>
      </c>
      <c r="B32" s="14" t="s">
        <v>90</v>
      </c>
      <c r="C32" s="16" t="s">
        <v>91</v>
      </c>
      <c r="D32" s="14" t="s">
        <v>97</v>
      </c>
      <c r="E32" s="19" t="s">
        <v>98</v>
      </c>
      <c r="F32" s="14">
        <v>1964</v>
      </c>
      <c r="G32" s="14"/>
      <c r="H32" s="14"/>
      <c r="I32" s="20"/>
      <c r="J32" s="16" t="s">
        <v>348</v>
      </c>
      <c r="K32" s="12">
        <v>9934</v>
      </c>
    </row>
    <row r="33" spans="1:12" x14ac:dyDescent="0.3">
      <c r="A33" s="26">
        <v>28</v>
      </c>
      <c r="B33" s="14" t="s">
        <v>99</v>
      </c>
      <c r="C33" s="14" t="s">
        <v>100</v>
      </c>
      <c r="D33" s="14" t="s">
        <v>101</v>
      </c>
      <c r="E33" s="19" t="s">
        <v>102</v>
      </c>
      <c r="F33" s="14">
        <v>1962</v>
      </c>
      <c r="G33" s="14" t="s">
        <v>83</v>
      </c>
      <c r="H33" s="14">
        <v>605.66999999999996</v>
      </c>
      <c r="I33" s="20">
        <v>2532</v>
      </c>
      <c r="J33" s="16" t="s">
        <v>348</v>
      </c>
      <c r="K33" s="12">
        <v>235253</v>
      </c>
    </row>
    <row r="34" spans="1:12" x14ac:dyDescent="0.3">
      <c r="A34" s="26">
        <v>29</v>
      </c>
      <c r="B34" s="14" t="s">
        <v>99</v>
      </c>
      <c r="C34" s="14" t="s">
        <v>103</v>
      </c>
      <c r="D34" s="14" t="s">
        <v>104</v>
      </c>
      <c r="E34" s="19" t="s">
        <v>105</v>
      </c>
      <c r="F34" s="14">
        <v>1962</v>
      </c>
      <c r="G34" s="14" t="s">
        <v>83</v>
      </c>
      <c r="H34" s="14">
        <v>28.6</v>
      </c>
      <c r="I34" s="20">
        <v>114</v>
      </c>
      <c r="J34" s="16" t="s">
        <v>348</v>
      </c>
      <c r="K34" s="12">
        <v>1228</v>
      </c>
    </row>
    <row r="35" spans="1:12" x14ac:dyDescent="0.3">
      <c r="A35" s="26">
        <v>30</v>
      </c>
      <c r="B35" s="14" t="s">
        <v>99</v>
      </c>
      <c r="C35" s="14" t="s">
        <v>106</v>
      </c>
      <c r="D35" s="14" t="s">
        <v>107</v>
      </c>
      <c r="E35" s="19" t="s">
        <v>108</v>
      </c>
      <c r="F35" s="14">
        <v>1963</v>
      </c>
      <c r="G35" s="14" t="s">
        <v>83</v>
      </c>
      <c r="H35" s="14">
        <v>128.75</v>
      </c>
      <c r="I35" s="20">
        <v>435</v>
      </c>
      <c r="J35" s="16" t="s">
        <v>348</v>
      </c>
      <c r="K35" s="12">
        <v>4228</v>
      </c>
    </row>
    <row r="36" spans="1:12" x14ac:dyDescent="0.3">
      <c r="A36" s="26">
        <v>31</v>
      </c>
      <c r="B36" s="14" t="s">
        <v>99</v>
      </c>
      <c r="C36" s="14" t="s">
        <v>106</v>
      </c>
      <c r="D36" s="14" t="s">
        <v>107</v>
      </c>
      <c r="E36" s="19" t="s">
        <v>109</v>
      </c>
      <c r="F36" s="14">
        <v>1973</v>
      </c>
      <c r="G36" s="14" t="s">
        <v>83</v>
      </c>
      <c r="H36" s="14">
        <v>97.96</v>
      </c>
      <c r="I36" s="20">
        <v>190</v>
      </c>
      <c r="J36" s="16" t="s">
        <v>348</v>
      </c>
      <c r="K36" s="12">
        <v>732</v>
      </c>
    </row>
    <row r="37" spans="1:12" x14ac:dyDescent="0.3">
      <c r="A37" s="26">
        <v>32</v>
      </c>
      <c r="B37" s="14" t="s">
        <v>99</v>
      </c>
      <c r="C37" s="14" t="s">
        <v>19</v>
      </c>
      <c r="D37" s="14" t="s">
        <v>101</v>
      </c>
      <c r="E37" s="19" t="s">
        <v>110</v>
      </c>
      <c r="F37" s="14" t="s">
        <v>111</v>
      </c>
      <c r="G37" s="14" t="s">
        <v>83</v>
      </c>
      <c r="H37" s="14">
        <v>1181.6099999999999</v>
      </c>
      <c r="I37" s="20">
        <v>5597</v>
      </c>
      <c r="J37" s="16" t="s">
        <v>348</v>
      </c>
      <c r="K37" s="12">
        <v>828000</v>
      </c>
    </row>
    <row r="38" spans="1:12" x14ac:dyDescent="0.3">
      <c r="A38" s="26">
        <v>33</v>
      </c>
      <c r="B38" s="14" t="s">
        <v>99</v>
      </c>
      <c r="C38" s="16" t="s">
        <v>91</v>
      </c>
      <c r="D38" s="14" t="s">
        <v>112</v>
      </c>
      <c r="E38" s="19" t="s">
        <v>113</v>
      </c>
      <c r="F38" s="14">
        <v>1963</v>
      </c>
      <c r="G38" s="14"/>
      <c r="H38" s="14">
        <v>1947.2</v>
      </c>
      <c r="I38" s="20"/>
      <c r="J38" s="16" t="s">
        <v>348</v>
      </c>
      <c r="K38" s="12">
        <v>23633</v>
      </c>
    </row>
    <row r="39" spans="1:12" x14ac:dyDescent="0.3">
      <c r="A39" s="26">
        <v>34</v>
      </c>
      <c r="B39" s="14" t="s">
        <v>99</v>
      </c>
      <c r="C39" s="16" t="s">
        <v>91</v>
      </c>
      <c r="D39" s="14" t="s">
        <v>97</v>
      </c>
      <c r="E39" s="19" t="s">
        <v>114</v>
      </c>
      <c r="F39" s="14">
        <v>1964</v>
      </c>
      <c r="G39" s="14"/>
      <c r="H39" s="14"/>
      <c r="I39" s="15"/>
      <c r="J39" s="16" t="s">
        <v>348</v>
      </c>
      <c r="K39" s="12">
        <v>3186</v>
      </c>
    </row>
    <row r="40" spans="1:12" ht="30.6" x14ac:dyDescent="0.3">
      <c r="A40" s="26">
        <v>35</v>
      </c>
      <c r="B40" s="14" t="s">
        <v>13</v>
      </c>
      <c r="C40" s="31" t="s">
        <v>349</v>
      </c>
      <c r="D40" s="29" t="s">
        <v>345</v>
      </c>
      <c r="E40" s="19" t="s">
        <v>347</v>
      </c>
      <c r="F40" s="14">
        <v>2023</v>
      </c>
      <c r="G40" s="29" t="s">
        <v>346</v>
      </c>
      <c r="H40" s="14"/>
      <c r="I40" s="15"/>
      <c r="J40" s="16" t="s">
        <v>348</v>
      </c>
      <c r="K40" s="12">
        <v>505357.71</v>
      </c>
    </row>
    <row r="41" spans="1:12" x14ac:dyDescent="0.3">
      <c r="A41" s="64"/>
      <c r="B41" s="64"/>
      <c r="C41" s="64"/>
      <c r="D41" s="64"/>
      <c r="E41" s="64"/>
      <c r="F41" s="64"/>
      <c r="G41" s="64"/>
      <c r="H41" s="23">
        <f>SUM(H6:H39)</f>
        <v>53533.700000000004</v>
      </c>
      <c r="I41" s="23">
        <f>SUM(I6:I39)</f>
        <v>287860</v>
      </c>
      <c r="J41" s="24"/>
      <c r="K41" s="25">
        <f>SUM(K6:K40)</f>
        <v>38060489.410000004</v>
      </c>
      <c r="L41"/>
    </row>
    <row r="45" spans="1:12" x14ac:dyDescent="0.3">
      <c r="B45" s="3"/>
    </row>
  </sheetData>
  <mergeCells count="1">
    <mergeCell ref="A41:G41"/>
  </mergeCells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CA21B-5680-46A2-9A38-A091293C3BAF}">
  <dimension ref="A1:G23"/>
  <sheetViews>
    <sheetView topLeftCell="A17" workbookViewId="0">
      <selection activeCell="K7" sqref="K7"/>
    </sheetView>
  </sheetViews>
  <sheetFormatPr defaultRowHeight="14.4" x14ac:dyDescent="0.3"/>
  <cols>
    <col min="1" max="1" width="5.5546875" customWidth="1"/>
    <col min="2" max="2" width="19.33203125" customWidth="1"/>
    <col min="3" max="3" width="16.44140625" customWidth="1"/>
    <col min="4" max="4" width="17.109375" customWidth="1"/>
    <col min="5" max="5" width="10.6640625" customWidth="1"/>
    <col min="6" max="6" width="12" customWidth="1"/>
  </cols>
  <sheetData>
    <row r="1" spans="1:7" s="60" customFormat="1" ht="18" x14ac:dyDescent="0.35">
      <c r="B1" s="60" t="s">
        <v>386</v>
      </c>
    </row>
    <row r="2" spans="1:7" s="58" customFormat="1" thickBot="1" x14ac:dyDescent="0.35">
      <c r="B2" s="59" t="s">
        <v>396</v>
      </c>
      <c r="C2" s="59"/>
      <c r="D2" s="48" t="s">
        <v>397</v>
      </c>
      <c r="E2" s="48"/>
      <c r="F2" s="48"/>
      <c r="G2" s="61"/>
    </row>
    <row r="3" spans="1:7" x14ac:dyDescent="0.3">
      <c r="A3" s="65" t="s">
        <v>387</v>
      </c>
      <c r="B3" s="67" t="s">
        <v>388</v>
      </c>
      <c r="C3" s="67" t="s">
        <v>389</v>
      </c>
      <c r="D3" s="67" t="s">
        <v>390</v>
      </c>
      <c r="E3" s="65" t="s">
        <v>391</v>
      </c>
      <c r="F3" s="65" t="s">
        <v>392</v>
      </c>
    </row>
    <row r="4" spans="1:7" ht="15" thickBot="1" x14ac:dyDescent="0.35">
      <c r="A4" s="66"/>
      <c r="B4" s="68"/>
      <c r="C4" s="68"/>
      <c r="D4" s="68"/>
      <c r="E4" s="66"/>
      <c r="F4" s="66"/>
    </row>
    <row r="5" spans="1:7" ht="31.2" x14ac:dyDescent="0.3">
      <c r="A5" s="49">
        <v>1</v>
      </c>
      <c r="B5" s="50" t="s">
        <v>115</v>
      </c>
      <c r="C5" s="51">
        <v>42580</v>
      </c>
      <c r="D5" s="52">
        <v>10020153</v>
      </c>
      <c r="E5" s="49">
        <v>1</v>
      </c>
      <c r="F5" s="53">
        <v>7885</v>
      </c>
    </row>
    <row r="6" spans="1:7" ht="15.6" x14ac:dyDescent="0.3">
      <c r="A6" s="54">
        <v>2</v>
      </c>
      <c r="B6" s="50" t="s">
        <v>116</v>
      </c>
      <c r="C6" s="51">
        <v>34335</v>
      </c>
      <c r="D6" s="52">
        <v>10001190</v>
      </c>
      <c r="E6" s="49">
        <v>1</v>
      </c>
      <c r="F6" s="53">
        <v>4237.1400000000003</v>
      </c>
    </row>
    <row r="7" spans="1:7" ht="31.2" x14ac:dyDescent="0.3">
      <c r="A7" s="49">
        <v>3</v>
      </c>
      <c r="B7" s="50" t="s">
        <v>117</v>
      </c>
      <c r="C7" s="51">
        <v>38996</v>
      </c>
      <c r="D7" s="52">
        <v>10001244</v>
      </c>
      <c r="E7" s="49">
        <v>1</v>
      </c>
      <c r="F7" s="53">
        <v>5242.41</v>
      </c>
    </row>
    <row r="8" spans="1:7" ht="15.6" x14ac:dyDescent="0.3">
      <c r="A8" s="49">
        <v>4</v>
      </c>
      <c r="B8" s="50" t="s">
        <v>118</v>
      </c>
      <c r="C8" s="51">
        <v>42422</v>
      </c>
      <c r="D8" s="52">
        <v>10020075</v>
      </c>
      <c r="E8" s="49">
        <v>1</v>
      </c>
      <c r="F8" s="53">
        <v>4530.24</v>
      </c>
    </row>
    <row r="9" spans="1:7" ht="15.6" x14ac:dyDescent="0.3">
      <c r="A9" s="49">
        <v>5</v>
      </c>
      <c r="B9" s="50" t="s">
        <v>118</v>
      </c>
      <c r="C9" s="51">
        <v>42422</v>
      </c>
      <c r="D9" s="52">
        <v>10020076</v>
      </c>
      <c r="E9" s="49">
        <v>1</v>
      </c>
      <c r="F9" s="53">
        <v>4530.24</v>
      </c>
    </row>
    <row r="10" spans="1:7" ht="15.6" x14ac:dyDescent="0.3">
      <c r="A10" s="49">
        <v>6</v>
      </c>
      <c r="B10" s="50" t="s">
        <v>118</v>
      </c>
      <c r="C10" s="51">
        <v>42422</v>
      </c>
      <c r="D10" s="52">
        <v>10020077</v>
      </c>
      <c r="E10" s="49">
        <v>1</v>
      </c>
      <c r="F10" s="53">
        <v>4530.24</v>
      </c>
    </row>
    <row r="11" spans="1:7" ht="31.2" x14ac:dyDescent="0.3">
      <c r="A11" s="49">
        <v>7</v>
      </c>
      <c r="B11" s="50" t="s">
        <v>119</v>
      </c>
      <c r="C11" s="51">
        <v>42580</v>
      </c>
      <c r="D11" s="52">
        <v>10020155</v>
      </c>
      <c r="E11" s="49">
        <v>1</v>
      </c>
      <c r="F11" s="53">
        <v>10513</v>
      </c>
    </row>
    <row r="12" spans="1:7" ht="62.4" x14ac:dyDescent="0.3">
      <c r="A12" s="54">
        <v>8</v>
      </c>
      <c r="B12" s="50" t="s">
        <v>120</v>
      </c>
      <c r="C12" s="51">
        <v>42580</v>
      </c>
      <c r="D12" s="52">
        <v>10020157</v>
      </c>
      <c r="E12" s="49">
        <v>1</v>
      </c>
      <c r="F12" s="53">
        <v>13743</v>
      </c>
    </row>
    <row r="13" spans="1:7" ht="15.6" x14ac:dyDescent="0.3">
      <c r="A13" s="49">
        <v>9</v>
      </c>
      <c r="B13" s="50" t="s">
        <v>121</v>
      </c>
      <c r="C13" s="51">
        <v>42580</v>
      </c>
      <c r="D13" s="52">
        <v>10020158</v>
      </c>
      <c r="E13" s="49">
        <v>1</v>
      </c>
      <c r="F13" s="53">
        <v>20400</v>
      </c>
    </row>
    <row r="14" spans="1:7" ht="46.8" x14ac:dyDescent="0.3">
      <c r="A14" s="49">
        <v>10</v>
      </c>
      <c r="B14" s="50" t="s">
        <v>122</v>
      </c>
      <c r="C14" s="51">
        <v>42580</v>
      </c>
      <c r="D14" s="52">
        <v>10020161</v>
      </c>
      <c r="E14" s="49">
        <v>1</v>
      </c>
      <c r="F14" s="53">
        <v>30221.5</v>
      </c>
    </row>
    <row r="15" spans="1:7" ht="31.2" x14ac:dyDescent="0.3">
      <c r="A15" s="49">
        <v>11</v>
      </c>
      <c r="B15" s="50" t="s">
        <v>123</v>
      </c>
      <c r="C15" s="51">
        <v>42580</v>
      </c>
      <c r="D15" s="52">
        <v>10020162</v>
      </c>
      <c r="E15" s="49">
        <v>1</v>
      </c>
      <c r="F15" s="53">
        <v>85040</v>
      </c>
    </row>
    <row r="16" spans="1:7" ht="31.2" x14ac:dyDescent="0.3">
      <c r="A16" s="49">
        <v>12</v>
      </c>
      <c r="B16" s="50" t="s">
        <v>124</v>
      </c>
      <c r="C16" s="51">
        <v>42580</v>
      </c>
      <c r="D16" s="52">
        <v>10020165</v>
      </c>
      <c r="E16" s="49">
        <v>1</v>
      </c>
      <c r="F16" s="53">
        <v>11255</v>
      </c>
    </row>
    <row r="17" spans="1:6" ht="62.4" x14ac:dyDescent="0.3">
      <c r="A17" s="49">
        <v>13</v>
      </c>
      <c r="B17" s="50" t="s">
        <v>125</v>
      </c>
      <c r="C17" s="51">
        <v>42580</v>
      </c>
      <c r="D17" s="52">
        <v>10020166</v>
      </c>
      <c r="E17" s="49">
        <v>1</v>
      </c>
      <c r="F17" s="53">
        <v>640</v>
      </c>
    </row>
    <row r="18" spans="1:6" ht="31.2" x14ac:dyDescent="0.3">
      <c r="A18" s="49">
        <v>14</v>
      </c>
      <c r="B18" s="50" t="s">
        <v>126</v>
      </c>
      <c r="C18" s="51">
        <v>42580</v>
      </c>
      <c r="D18" s="52">
        <v>10020187</v>
      </c>
      <c r="E18" s="49">
        <v>1</v>
      </c>
      <c r="F18" s="53">
        <v>7430</v>
      </c>
    </row>
    <row r="19" spans="1:6" ht="31.2" x14ac:dyDescent="0.3">
      <c r="A19" s="49">
        <v>15</v>
      </c>
      <c r="B19" s="50" t="s">
        <v>127</v>
      </c>
      <c r="C19" s="51">
        <v>42580</v>
      </c>
      <c r="D19" s="52">
        <v>10020188</v>
      </c>
      <c r="E19" s="49">
        <v>1</v>
      </c>
      <c r="F19" s="53">
        <v>278987.56</v>
      </c>
    </row>
    <row r="20" spans="1:6" ht="31.2" x14ac:dyDescent="0.3">
      <c r="A20" s="49">
        <v>16</v>
      </c>
      <c r="B20" s="50" t="s">
        <v>128</v>
      </c>
      <c r="C20" s="51">
        <v>42580</v>
      </c>
      <c r="D20" s="52">
        <v>10020189</v>
      </c>
      <c r="E20" s="49">
        <v>1</v>
      </c>
      <c r="F20" s="53">
        <v>111003</v>
      </c>
    </row>
    <row r="21" spans="1:6" ht="31.2" x14ac:dyDescent="0.3">
      <c r="A21" s="49">
        <v>17</v>
      </c>
      <c r="B21" s="50" t="s">
        <v>129</v>
      </c>
      <c r="C21" s="51">
        <v>42580</v>
      </c>
      <c r="D21" s="52">
        <v>10020190</v>
      </c>
      <c r="E21" s="49">
        <v>1</v>
      </c>
      <c r="F21" s="53">
        <v>91235</v>
      </c>
    </row>
    <row r="22" spans="1:6" ht="93.6" x14ac:dyDescent="0.3">
      <c r="A22" s="49">
        <v>18</v>
      </c>
      <c r="B22" s="50" t="s">
        <v>338</v>
      </c>
      <c r="C22" s="51" t="s">
        <v>339</v>
      </c>
      <c r="D22" s="52" t="s">
        <v>340</v>
      </c>
      <c r="E22" s="49">
        <v>1</v>
      </c>
      <c r="F22" s="53">
        <v>120000</v>
      </c>
    </row>
    <row r="23" spans="1:6" x14ac:dyDescent="0.3">
      <c r="A23" s="55"/>
      <c r="B23" s="56" t="s">
        <v>393</v>
      </c>
      <c r="C23" s="1"/>
      <c r="D23" s="1"/>
      <c r="E23" s="1"/>
      <c r="F23" s="57">
        <f>SUM(F5:F22)</f>
        <v>811423.33</v>
      </c>
    </row>
  </sheetData>
  <mergeCells count="6">
    <mergeCell ref="F3:F4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E8418-58BE-42A7-82A9-22AC63377818}">
  <dimension ref="A1:F126"/>
  <sheetViews>
    <sheetView tabSelected="1" topLeftCell="A119" workbookViewId="0">
      <selection activeCell="J121" sqref="J121"/>
    </sheetView>
  </sheetViews>
  <sheetFormatPr defaultColWidth="8.88671875" defaultRowHeight="13.8" x14ac:dyDescent="0.25"/>
  <cols>
    <col min="1" max="1" width="7.33203125" style="1" customWidth="1"/>
    <col min="2" max="2" width="12.44140625" style="1" customWidth="1"/>
    <col min="3" max="3" width="31.21875" style="1" customWidth="1"/>
    <col min="4" max="4" width="14.6640625" style="1" customWidth="1"/>
    <col min="5" max="5" width="15.21875" style="1" customWidth="1"/>
    <col min="6" max="6" width="21.109375" style="1" bestFit="1" customWidth="1"/>
    <col min="7" max="16384" width="8.88671875" style="1"/>
  </cols>
  <sheetData>
    <row r="1" spans="1:6" ht="15.6" x14ac:dyDescent="0.3">
      <c r="A1" s="63" t="s">
        <v>398</v>
      </c>
      <c r="B1" s="63"/>
      <c r="C1" s="63"/>
      <c r="D1" s="63"/>
    </row>
    <row r="3" spans="1:6" x14ac:dyDescent="0.25">
      <c r="A3" s="62"/>
      <c r="B3" s="62"/>
      <c r="C3" s="62" t="s">
        <v>397</v>
      </c>
      <c r="D3" s="62"/>
      <c r="E3" s="62"/>
    </row>
    <row r="5" spans="1:6" ht="20.399999999999999" x14ac:dyDescent="0.25">
      <c r="A5" s="21" t="s">
        <v>333</v>
      </c>
      <c r="B5" s="21" t="s">
        <v>334</v>
      </c>
      <c r="C5" s="21" t="s">
        <v>335</v>
      </c>
      <c r="D5" s="21" t="s">
        <v>336</v>
      </c>
      <c r="E5" s="21" t="s">
        <v>337</v>
      </c>
      <c r="F5" s="21" t="s">
        <v>344</v>
      </c>
    </row>
    <row r="6" spans="1:6" ht="20.399999999999999" x14ac:dyDescent="0.25">
      <c r="A6" s="26">
        <v>1</v>
      </c>
      <c r="B6" s="27" t="s">
        <v>133</v>
      </c>
      <c r="C6" s="27" t="s">
        <v>134</v>
      </c>
      <c r="D6" s="27" t="s">
        <v>135</v>
      </c>
      <c r="E6" s="28">
        <v>631.38</v>
      </c>
      <c r="F6" s="14" t="s">
        <v>342</v>
      </c>
    </row>
    <row r="7" spans="1:6" ht="20.399999999999999" x14ac:dyDescent="0.25">
      <c r="A7" s="26">
        <v>2</v>
      </c>
      <c r="B7" s="27" t="s">
        <v>133</v>
      </c>
      <c r="C7" s="27" t="s">
        <v>134</v>
      </c>
      <c r="D7" s="27" t="s">
        <v>136</v>
      </c>
      <c r="E7" s="28">
        <v>631.38</v>
      </c>
      <c r="F7" s="14" t="s">
        <v>342</v>
      </c>
    </row>
    <row r="8" spans="1:6" ht="20.399999999999999" x14ac:dyDescent="0.25">
      <c r="A8" s="26">
        <v>3</v>
      </c>
      <c r="B8" s="27" t="s">
        <v>133</v>
      </c>
      <c r="C8" s="27" t="s">
        <v>134</v>
      </c>
      <c r="D8" s="27" t="s">
        <v>137</v>
      </c>
      <c r="E8" s="28">
        <v>631.38</v>
      </c>
      <c r="F8" s="14" t="s">
        <v>342</v>
      </c>
    </row>
    <row r="9" spans="1:6" ht="20.399999999999999" x14ac:dyDescent="0.25">
      <c r="A9" s="26">
        <v>4</v>
      </c>
      <c r="B9" s="27" t="s">
        <v>133</v>
      </c>
      <c r="C9" s="27" t="s">
        <v>134</v>
      </c>
      <c r="D9" s="27" t="s">
        <v>138</v>
      </c>
      <c r="E9" s="28">
        <v>631.38</v>
      </c>
      <c r="F9" s="14" t="s">
        <v>342</v>
      </c>
    </row>
    <row r="10" spans="1:6" x14ac:dyDescent="0.25">
      <c r="A10" s="26">
        <v>5</v>
      </c>
      <c r="B10" s="27" t="s">
        <v>139</v>
      </c>
      <c r="C10" s="27" t="s">
        <v>140</v>
      </c>
      <c r="D10" s="27" t="s">
        <v>141</v>
      </c>
      <c r="E10" s="28">
        <v>613.47</v>
      </c>
      <c r="F10" s="14" t="s">
        <v>342</v>
      </c>
    </row>
    <row r="11" spans="1:6" x14ac:dyDescent="0.25">
      <c r="A11" s="26">
        <v>6</v>
      </c>
      <c r="B11" s="27" t="s">
        <v>139</v>
      </c>
      <c r="C11" s="27" t="s">
        <v>140</v>
      </c>
      <c r="D11" s="27" t="s">
        <v>142</v>
      </c>
      <c r="E11" s="28">
        <v>613.47</v>
      </c>
      <c r="F11" s="14" t="s">
        <v>342</v>
      </c>
    </row>
    <row r="12" spans="1:6" x14ac:dyDescent="0.25">
      <c r="A12" s="26">
        <v>7</v>
      </c>
      <c r="B12" s="27" t="s">
        <v>139</v>
      </c>
      <c r="C12" s="27" t="s">
        <v>140</v>
      </c>
      <c r="D12" s="27" t="s">
        <v>143</v>
      </c>
      <c r="E12" s="28">
        <v>613.47</v>
      </c>
      <c r="F12" s="14" t="s">
        <v>342</v>
      </c>
    </row>
    <row r="13" spans="1:6" x14ac:dyDescent="0.25">
      <c r="A13" s="26">
        <v>8</v>
      </c>
      <c r="B13" s="27" t="s">
        <v>139</v>
      </c>
      <c r="C13" s="27" t="s">
        <v>140</v>
      </c>
      <c r="D13" s="27" t="s">
        <v>144</v>
      </c>
      <c r="E13" s="28">
        <v>613.47</v>
      </c>
      <c r="F13" s="14" t="s">
        <v>342</v>
      </c>
    </row>
    <row r="14" spans="1:6" x14ac:dyDescent="0.25">
      <c r="A14" s="26">
        <v>9</v>
      </c>
      <c r="B14" s="27" t="s">
        <v>139</v>
      </c>
      <c r="C14" s="27" t="s">
        <v>140</v>
      </c>
      <c r="D14" s="27" t="s">
        <v>145</v>
      </c>
      <c r="E14" s="28">
        <v>613.47</v>
      </c>
      <c r="F14" s="14" t="s">
        <v>342</v>
      </c>
    </row>
    <row r="15" spans="1:6" x14ac:dyDescent="0.25">
      <c r="A15" s="26">
        <v>10</v>
      </c>
      <c r="B15" s="27" t="s">
        <v>139</v>
      </c>
      <c r="C15" s="27" t="s">
        <v>146</v>
      </c>
      <c r="D15" s="27" t="s">
        <v>147</v>
      </c>
      <c r="E15" s="28">
        <v>1374.2</v>
      </c>
      <c r="F15" s="14" t="s">
        <v>342</v>
      </c>
    </row>
    <row r="16" spans="1:6" x14ac:dyDescent="0.25">
      <c r="A16" s="26">
        <v>11</v>
      </c>
      <c r="B16" s="27" t="s">
        <v>139</v>
      </c>
      <c r="C16" s="27" t="s">
        <v>146</v>
      </c>
      <c r="D16" s="27" t="s">
        <v>148</v>
      </c>
      <c r="E16" s="28">
        <v>1374.2</v>
      </c>
      <c r="F16" s="14" t="s">
        <v>342</v>
      </c>
    </row>
    <row r="17" spans="1:6" x14ac:dyDescent="0.25">
      <c r="A17" s="26">
        <v>12</v>
      </c>
      <c r="B17" s="27" t="s">
        <v>139</v>
      </c>
      <c r="C17" s="27" t="s">
        <v>146</v>
      </c>
      <c r="D17" s="27" t="s">
        <v>149</v>
      </c>
      <c r="E17" s="28">
        <v>1374.2</v>
      </c>
      <c r="F17" s="14" t="s">
        <v>342</v>
      </c>
    </row>
    <row r="18" spans="1:6" x14ac:dyDescent="0.25">
      <c r="A18" s="26">
        <v>13</v>
      </c>
      <c r="B18" s="27" t="s">
        <v>139</v>
      </c>
      <c r="C18" s="27" t="s">
        <v>146</v>
      </c>
      <c r="D18" s="27" t="s">
        <v>150</v>
      </c>
      <c r="E18" s="28">
        <v>1374.2</v>
      </c>
      <c r="F18" s="14" t="s">
        <v>342</v>
      </c>
    </row>
    <row r="19" spans="1:6" x14ac:dyDescent="0.25">
      <c r="A19" s="26">
        <v>14</v>
      </c>
      <c r="B19" s="27" t="s">
        <v>139</v>
      </c>
      <c r="C19" s="27" t="s">
        <v>146</v>
      </c>
      <c r="D19" s="27" t="s">
        <v>151</v>
      </c>
      <c r="E19" s="28">
        <v>1374.2</v>
      </c>
      <c r="F19" s="14" t="s">
        <v>342</v>
      </c>
    </row>
    <row r="20" spans="1:6" x14ac:dyDescent="0.25">
      <c r="A20" s="26">
        <v>15</v>
      </c>
      <c r="B20" s="27" t="s">
        <v>139</v>
      </c>
      <c r="C20" s="27" t="s">
        <v>152</v>
      </c>
      <c r="D20" s="27" t="s">
        <v>153</v>
      </c>
      <c r="E20" s="28">
        <v>1106.3</v>
      </c>
      <c r="F20" s="14" t="s">
        <v>342</v>
      </c>
    </row>
    <row r="21" spans="1:6" x14ac:dyDescent="0.25">
      <c r="A21" s="26">
        <v>16</v>
      </c>
      <c r="B21" s="27" t="s">
        <v>139</v>
      </c>
      <c r="C21" s="27" t="s">
        <v>152</v>
      </c>
      <c r="D21" s="27" t="s">
        <v>154</v>
      </c>
      <c r="E21" s="28">
        <v>1106.3</v>
      </c>
      <c r="F21" s="14" t="s">
        <v>342</v>
      </c>
    </row>
    <row r="22" spans="1:6" x14ac:dyDescent="0.25">
      <c r="A22" s="26">
        <v>17</v>
      </c>
      <c r="B22" s="27" t="s">
        <v>139</v>
      </c>
      <c r="C22" s="27" t="s">
        <v>152</v>
      </c>
      <c r="D22" s="27" t="s">
        <v>155</v>
      </c>
      <c r="E22" s="28">
        <v>1106.3</v>
      </c>
      <c r="F22" s="14" t="s">
        <v>342</v>
      </c>
    </row>
    <row r="23" spans="1:6" x14ac:dyDescent="0.25">
      <c r="A23" s="26">
        <v>18</v>
      </c>
      <c r="B23" s="27" t="s">
        <v>139</v>
      </c>
      <c r="C23" s="27" t="s">
        <v>152</v>
      </c>
      <c r="D23" s="27" t="s">
        <v>156</v>
      </c>
      <c r="E23" s="28">
        <v>1106.3</v>
      </c>
      <c r="F23" s="14" t="s">
        <v>342</v>
      </c>
    </row>
    <row r="24" spans="1:6" x14ac:dyDescent="0.25">
      <c r="A24" s="26">
        <v>19</v>
      </c>
      <c r="B24" s="27" t="s">
        <v>139</v>
      </c>
      <c r="C24" s="27" t="s">
        <v>152</v>
      </c>
      <c r="D24" s="27" t="s">
        <v>157</v>
      </c>
      <c r="E24" s="28">
        <v>1106.3</v>
      </c>
      <c r="F24" s="14" t="s">
        <v>342</v>
      </c>
    </row>
    <row r="25" spans="1:6" x14ac:dyDescent="0.25">
      <c r="A25" s="26">
        <v>20</v>
      </c>
      <c r="B25" s="27" t="s">
        <v>139</v>
      </c>
      <c r="C25" s="27" t="s">
        <v>158</v>
      </c>
      <c r="D25" s="27" t="s">
        <v>159</v>
      </c>
      <c r="E25" s="28">
        <v>843.37</v>
      </c>
      <c r="F25" s="14" t="s">
        <v>342</v>
      </c>
    </row>
    <row r="26" spans="1:6" x14ac:dyDescent="0.25">
      <c r="A26" s="26">
        <v>21</v>
      </c>
      <c r="B26" s="27" t="s">
        <v>139</v>
      </c>
      <c r="C26" s="27" t="s">
        <v>158</v>
      </c>
      <c r="D26" s="27" t="s">
        <v>160</v>
      </c>
      <c r="E26" s="28">
        <v>843.37</v>
      </c>
      <c r="F26" s="14" t="s">
        <v>342</v>
      </c>
    </row>
    <row r="27" spans="1:6" x14ac:dyDescent="0.25">
      <c r="A27" s="26">
        <v>22</v>
      </c>
      <c r="B27" s="27" t="s">
        <v>139</v>
      </c>
      <c r="C27" s="27" t="s">
        <v>158</v>
      </c>
      <c r="D27" s="27" t="s">
        <v>161</v>
      </c>
      <c r="E27" s="28">
        <v>843.37</v>
      </c>
      <c r="F27" s="14" t="s">
        <v>342</v>
      </c>
    </row>
    <row r="28" spans="1:6" x14ac:dyDescent="0.25">
      <c r="A28" s="26">
        <v>23</v>
      </c>
      <c r="B28" s="27" t="s">
        <v>139</v>
      </c>
      <c r="C28" s="27" t="s">
        <v>158</v>
      </c>
      <c r="D28" s="27" t="s">
        <v>162</v>
      </c>
      <c r="E28" s="28">
        <v>843.37</v>
      </c>
      <c r="F28" s="14" t="s">
        <v>342</v>
      </c>
    </row>
    <row r="29" spans="1:6" x14ac:dyDescent="0.25">
      <c r="A29" s="26">
        <v>24</v>
      </c>
      <c r="B29" s="27" t="s">
        <v>139</v>
      </c>
      <c r="C29" s="27" t="s">
        <v>158</v>
      </c>
      <c r="D29" s="27" t="s">
        <v>163</v>
      </c>
      <c r="E29" s="28">
        <v>843.37</v>
      </c>
      <c r="F29" s="14" t="s">
        <v>342</v>
      </c>
    </row>
    <row r="30" spans="1:6" x14ac:dyDescent="0.25">
      <c r="A30" s="26">
        <v>25</v>
      </c>
      <c r="B30" s="27" t="s">
        <v>139</v>
      </c>
      <c r="C30" s="27" t="s">
        <v>158</v>
      </c>
      <c r="D30" s="27" t="s">
        <v>164</v>
      </c>
      <c r="E30" s="28">
        <v>146.37</v>
      </c>
      <c r="F30" s="14" t="s">
        <v>342</v>
      </c>
    </row>
    <row r="31" spans="1:6" ht="20.399999999999999" x14ac:dyDescent="0.25">
      <c r="A31" s="26">
        <v>26</v>
      </c>
      <c r="B31" s="27" t="s">
        <v>165</v>
      </c>
      <c r="C31" s="27" t="s">
        <v>166</v>
      </c>
      <c r="D31" s="27" t="s">
        <v>167</v>
      </c>
      <c r="E31" s="28">
        <v>6292</v>
      </c>
      <c r="F31" s="14" t="s">
        <v>342</v>
      </c>
    </row>
    <row r="32" spans="1:6" x14ac:dyDescent="0.25">
      <c r="A32" s="26">
        <v>27</v>
      </c>
      <c r="B32" s="27" t="s">
        <v>168</v>
      </c>
      <c r="C32" s="27" t="s">
        <v>169</v>
      </c>
      <c r="D32" s="27" t="s">
        <v>170</v>
      </c>
      <c r="E32" s="28">
        <v>1694</v>
      </c>
      <c r="F32" s="14" t="s">
        <v>342</v>
      </c>
    </row>
    <row r="33" spans="1:6" x14ac:dyDescent="0.25">
      <c r="A33" s="26">
        <v>28</v>
      </c>
      <c r="B33" s="27" t="s">
        <v>168</v>
      </c>
      <c r="C33" s="27" t="s">
        <v>169</v>
      </c>
      <c r="D33" s="27" t="s">
        <v>171</v>
      </c>
      <c r="E33" s="28">
        <v>1694</v>
      </c>
      <c r="F33" s="14" t="s">
        <v>342</v>
      </c>
    </row>
    <row r="34" spans="1:6" x14ac:dyDescent="0.25">
      <c r="A34" s="26">
        <v>29</v>
      </c>
      <c r="B34" s="27" t="s">
        <v>168</v>
      </c>
      <c r="C34" s="27" t="s">
        <v>172</v>
      </c>
      <c r="D34" s="27" t="s">
        <v>173</v>
      </c>
      <c r="E34" s="28">
        <v>762.3</v>
      </c>
      <c r="F34" s="14" t="s">
        <v>342</v>
      </c>
    </row>
    <row r="35" spans="1:6" x14ac:dyDescent="0.25">
      <c r="A35" s="26">
        <v>30</v>
      </c>
      <c r="B35" s="27" t="s">
        <v>168</v>
      </c>
      <c r="C35" s="27" t="s">
        <v>172</v>
      </c>
      <c r="D35" s="27" t="s">
        <v>174</v>
      </c>
      <c r="E35" s="28">
        <v>762.3</v>
      </c>
      <c r="F35" s="14" t="s">
        <v>342</v>
      </c>
    </row>
    <row r="36" spans="1:6" x14ac:dyDescent="0.25">
      <c r="A36" s="26">
        <v>31</v>
      </c>
      <c r="B36" s="27" t="s">
        <v>168</v>
      </c>
      <c r="C36" s="27" t="s">
        <v>172</v>
      </c>
      <c r="D36" s="27" t="s">
        <v>175</v>
      </c>
      <c r="E36" s="28">
        <v>762.3</v>
      </c>
      <c r="F36" s="14" t="s">
        <v>342</v>
      </c>
    </row>
    <row r="37" spans="1:6" x14ac:dyDescent="0.25">
      <c r="A37" s="26">
        <v>32</v>
      </c>
      <c r="B37" s="27" t="s">
        <v>168</v>
      </c>
      <c r="C37" s="27" t="s">
        <v>172</v>
      </c>
      <c r="D37" s="27" t="s">
        <v>176</v>
      </c>
      <c r="E37" s="28">
        <v>762.3</v>
      </c>
      <c r="F37" s="14" t="s">
        <v>342</v>
      </c>
    </row>
    <row r="38" spans="1:6" ht="20.399999999999999" x14ac:dyDescent="0.25">
      <c r="A38" s="26">
        <v>33</v>
      </c>
      <c r="B38" s="27" t="s">
        <v>168</v>
      </c>
      <c r="C38" s="27" t="s">
        <v>177</v>
      </c>
      <c r="D38" s="27" t="s">
        <v>178</v>
      </c>
      <c r="E38" s="28">
        <v>556.6</v>
      </c>
      <c r="F38" s="14" t="s">
        <v>342</v>
      </c>
    </row>
    <row r="39" spans="1:6" ht="20.399999999999999" x14ac:dyDescent="0.25">
      <c r="A39" s="26">
        <v>34</v>
      </c>
      <c r="B39" s="27" t="s">
        <v>168</v>
      </c>
      <c r="C39" s="27" t="s">
        <v>177</v>
      </c>
      <c r="D39" s="27" t="s">
        <v>179</v>
      </c>
      <c r="E39" s="28">
        <v>556.6</v>
      </c>
      <c r="F39" s="14" t="s">
        <v>342</v>
      </c>
    </row>
    <row r="40" spans="1:6" x14ac:dyDescent="0.25">
      <c r="A40" s="26">
        <v>35</v>
      </c>
      <c r="B40" s="27" t="s">
        <v>180</v>
      </c>
      <c r="C40" s="27" t="s">
        <v>181</v>
      </c>
      <c r="D40" s="27" t="s">
        <v>182</v>
      </c>
      <c r="E40" s="28">
        <v>8406.31</v>
      </c>
      <c r="F40" s="14" t="s">
        <v>342</v>
      </c>
    </row>
    <row r="41" spans="1:6" x14ac:dyDescent="0.25">
      <c r="A41" s="26">
        <v>36</v>
      </c>
      <c r="B41" s="27" t="s">
        <v>180</v>
      </c>
      <c r="C41" s="27" t="s">
        <v>183</v>
      </c>
      <c r="D41" s="27" t="s">
        <v>184</v>
      </c>
      <c r="E41" s="28">
        <v>899.46</v>
      </c>
      <c r="F41" s="14" t="s">
        <v>342</v>
      </c>
    </row>
    <row r="42" spans="1:6" x14ac:dyDescent="0.25">
      <c r="A42" s="26">
        <v>37</v>
      </c>
      <c r="B42" s="27" t="s">
        <v>185</v>
      </c>
      <c r="C42" s="27" t="s">
        <v>186</v>
      </c>
      <c r="D42" s="27" t="s">
        <v>187</v>
      </c>
      <c r="E42" s="28">
        <v>6776</v>
      </c>
      <c r="F42" s="14" t="s">
        <v>342</v>
      </c>
    </row>
    <row r="43" spans="1:6" ht="20.399999999999999" x14ac:dyDescent="0.25">
      <c r="A43" s="26">
        <v>38</v>
      </c>
      <c r="B43" s="27" t="s">
        <v>188</v>
      </c>
      <c r="C43" s="27" t="s">
        <v>189</v>
      </c>
      <c r="D43" s="27" t="s">
        <v>190</v>
      </c>
      <c r="E43" s="28">
        <v>2040.06</v>
      </c>
      <c r="F43" s="14" t="s">
        <v>342</v>
      </c>
    </row>
    <row r="44" spans="1:6" ht="20.399999999999999" x14ac:dyDescent="0.25">
      <c r="A44" s="26">
        <v>39</v>
      </c>
      <c r="B44" s="27" t="s">
        <v>188</v>
      </c>
      <c r="C44" s="27" t="s">
        <v>189</v>
      </c>
      <c r="D44" s="27" t="s">
        <v>191</v>
      </c>
      <c r="E44" s="28">
        <v>2040.06</v>
      </c>
      <c r="F44" s="14" t="s">
        <v>342</v>
      </c>
    </row>
    <row r="45" spans="1:6" ht="20.399999999999999" x14ac:dyDescent="0.25">
      <c r="A45" s="26">
        <v>40</v>
      </c>
      <c r="B45" s="27" t="s">
        <v>188</v>
      </c>
      <c r="C45" s="27" t="s">
        <v>189</v>
      </c>
      <c r="D45" s="27" t="s">
        <v>192</v>
      </c>
      <c r="E45" s="28">
        <v>2040.06</v>
      </c>
      <c r="F45" s="14" t="s">
        <v>342</v>
      </c>
    </row>
    <row r="46" spans="1:6" ht="20.399999999999999" x14ac:dyDescent="0.25">
      <c r="A46" s="26">
        <v>41</v>
      </c>
      <c r="B46" s="27" t="s">
        <v>188</v>
      </c>
      <c r="C46" s="27" t="s">
        <v>193</v>
      </c>
      <c r="D46" s="27" t="s">
        <v>194</v>
      </c>
      <c r="E46" s="28">
        <v>1790.32</v>
      </c>
      <c r="F46" s="14" t="s">
        <v>342</v>
      </c>
    </row>
    <row r="47" spans="1:6" ht="20.399999999999999" x14ac:dyDescent="0.25">
      <c r="A47" s="26">
        <v>42</v>
      </c>
      <c r="B47" s="27" t="s">
        <v>188</v>
      </c>
      <c r="C47" s="27" t="s">
        <v>193</v>
      </c>
      <c r="D47" s="27" t="s">
        <v>195</v>
      </c>
      <c r="E47" s="28">
        <v>1790.32</v>
      </c>
      <c r="F47" s="14" t="s">
        <v>342</v>
      </c>
    </row>
    <row r="48" spans="1:6" ht="20.399999999999999" x14ac:dyDescent="0.25">
      <c r="A48" s="26">
        <v>43</v>
      </c>
      <c r="B48" s="27" t="s">
        <v>196</v>
      </c>
      <c r="C48" s="27" t="s">
        <v>197</v>
      </c>
      <c r="D48" s="27" t="s">
        <v>198</v>
      </c>
      <c r="E48" s="28">
        <v>5420.8</v>
      </c>
      <c r="F48" s="14" t="s">
        <v>342</v>
      </c>
    </row>
    <row r="49" spans="1:6" x14ac:dyDescent="0.25">
      <c r="A49" s="26">
        <v>44</v>
      </c>
      <c r="B49" s="27" t="s">
        <v>199</v>
      </c>
      <c r="C49" s="27" t="s">
        <v>200</v>
      </c>
      <c r="D49" s="27" t="s">
        <v>201</v>
      </c>
      <c r="E49" s="28">
        <v>7623</v>
      </c>
      <c r="F49" s="14" t="s">
        <v>342</v>
      </c>
    </row>
    <row r="50" spans="1:6" ht="20.399999999999999" x14ac:dyDescent="0.25">
      <c r="A50" s="26">
        <v>45</v>
      </c>
      <c r="B50" s="27" t="s">
        <v>202</v>
      </c>
      <c r="C50" s="27" t="s">
        <v>203</v>
      </c>
      <c r="D50" s="27" t="s">
        <v>204</v>
      </c>
      <c r="E50" s="28">
        <v>2499.86</v>
      </c>
      <c r="F50" s="14" t="s">
        <v>342</v>
      </c>
    </row>
    <row r="51" spans="1:6" ht="20.399999999999999" x14ac:dyDescent="0.25">
      <c r="A51" s="26">
        <v>46</v>
      </c>
      <c r="B51" s="27" t="s">
        <v>202</v>
      </c>
      <c r="C51" s="27" t="s">
        <v>205</v>
      </c>
      <c r="D51" s="27" t="s">
        <v>206</v>
      </c>
      <c r="E51" s="28">
        <v>1998.92</v>
      </c>
      <c r="F51" s="14" t="s">
        <v>342</v>
      </c>
    </row>
    <row r="52" spans="1:6" x14ac:dyDescent="0.25">
      <c r="A52" s="26">
        <v>47</v>
      </c>
      <c r="B52" s="27" t="s">
        <v>207</v>
      </c>
      <c r="C52" s="27" t="s">
        <v>208</v>
      </c>
      <c r="D52" s="27" t="s">
        <v>209</v>
      </c>
      <c r="E52" s="28">
        <v>2407.9</v>
      </c>
      <c r="F52" s="14" t="s">
        <v>342</v>
      </c>
    </row>
    <row r="53" spans="1:6" x14ac:dyDescent="0.25">
      <c r="A53" s="26">
        <v>48</v>
      </c>
      <c r="B53" s="27" t="s">
        <v>207</v>
      </c>
      <c r="C53" s="27" t="s">
        <v>210</v>
      </c>
      <c r="D53" s="27" t="s">
        <v>211</v>
      </c>
      <c r="E53" s="28">
        <v>5203</v>
      </c>
      <c r="F53" s="14" t="s">
        <v>342</v>
      </c>
    </row>
    <row r="54" spans="1:6" x14ac:dyDescent="0.25">
      <c r="A54" s="26">
        <v>49</v>
      </c>
      <c r="B54" s="27" t="s">
        <v>212</v>
      </c>
      <c r="C54" s="27" t="s">
        <v>213</v>
      </c>
      <c r="D54" s="27" t="s">
        <v>214</v>
      </c>
      <c r="E54" s="28">
        <v>1899.7</v>
      </c>
      <c r="F54" s="14" t="s">
        <v>342</v>
      </c>
    </row>
    <row r="55" spans="1:6" x14ac:dyDescent="0.25">
      <c r="A55" s="26">
        <v>50</v>
      </c>
      <c r="B55" s="27" t="s">
        <v>212</v>
      </c>
      <c r="C55" s="27" t="s">
        <v>215</v>
      </c>
      <c r="D55" s="27" t="s">
        <v>216</v>
      </c>
      <c r="E55" s="28">
        <v>1869.45</v>
      </c>
      <c r="F55" s="14" t="s">
        <v>342</v>
      </c>
    </row>
    <row r="56" spans="1:6" x14ac:dyDescent="0.25">
      <c r="A56" s="26">
        <v>51</v>
      </c>
      <c r="B56" s="27" t="s">
        <v>212</v>
      </c>
      <c r="C56" s="27" t="s">
        <v>217</v>
      </c>
      <c r="D56" s="27" t="s">
        <v>218</v>
      </c>
      <c r="E56" s="28">
        <v>998.25</v>
      </c>
      <c r="F56" s="14" t="s">
        <v>342</v>
      </c>
    </row>
    <row r="57" spans="1:6" x14ac:dyDescent="0.25">
      <c r="A57" s="26">
        <v>52</v>
      </c>
      <c r="B57" s="27" t="s">
        <v>212</v>
      </c>
      <c r="C57" s="27" t="s">
        <v>217</v>
      </c>
      <c r="D57" s="27" t="s">
        <v>219</v>
      </c>
      <c r="E57" s="28">
        <v>998.25</v>
      </c>
      <c r="F57" s="14" t="s">
        <v>342</v>
      </c>
    </row>
    <row r="58" spans="1:6" x14ac:dyDescent="0.25">
      <c r="A58" s="26">
        <v>53</v>
      </c>
      <c r="B58" s="27" t="s">
        <v>212</v>
      </c>
      <c r="C58" s="27" t="s">
        <v>217</v>
      </c>
      <c r="D58" s="27" t="s">
        <v>220</v>
      </c>
      <c r="E58" s="28">
        <v>998.25</v>
      </c>
      <c r="F58" s="14" t="s">
        <v>342</v>
      </c>
    </row>
    <row r="59" spans="1:6" x14ac:dyDescent="0.25">
      <c r="A59" s="26">
        <v>54</v>
      </c>
      <c r="B59" s="27" t="s">
        <v>212</v>
      </c>
      <c r="C59" s="27" t="s">
        <v>221</v>
      </c>
      <c r="D59" s="27" t="s">
        <v>222</v>
      </c>
      <c r="E59" s="28">
        <v>2057</v>
      </c>
      <c r="F59" s="14" t="s">
        <v>342</v>
      </c>
    </row>
    <row r="60" spans="1:6" x14ac:dyDescent="0.25">
      <c r="A60" s="26">
        <v>55</v>
      </c>
      <c r="B60" s="27" t="s">
        <v>212</v>
      </c>
      <c r="C60" s="27" t="s">
        <v>223</v>
      </c>
      <c r="D60" s="27" t="s">
        <v>224</v>
      </c>
      <c r="E60" s="28">
        <v>2059</v>
      </c>
      <c r="F60" s="14" t="s">
        <v>342</v>
      </c>
    </row>
    <row r="61" spans="1:6" ht="20.399999999999999" x14ac:dyDescent="0.25">
      <c r="A61" s="26">
        <v>56</v>
      </c>
      <c r="B61" s="27" t="s">
        <v>212</v>
      </c>
      <c r="C61" s="27" t="s">
        <v>225</v>
      </c>
      <c r="D61" s="27" t="s">
        <v>226</v>
      </c>
      <c r="E61" s="28">
        <v>1427.8</v>
      </c>
      <c r="F61" s="14" t="s">
        <v>342</v>
      </c>
    </row>
    <row r="62" spans="1:6" x14ac:dyDescent="0.25">
      <c r="A62" s="26">
        <v>57</v>
      </c>
      <c r="B62" s="27" t="s">
        <v>227</v>
      </c>
      <c r="C62" s="27" t="s">
        <v>228</v>
      </c>
      <c r="D62" s="27" t="s">
        <v>229</v>
      </c>
      <c r="E62" s="28">
        <v>701.8</v>
      </c>
      <c r="F62" s="14" t="s">
        <v>342</v>
      </c>
    </row>
    <row r="63" spans="1:6" x14ac:dyDescent="0.25">
      <c r="A63" s="26">
        <v>58</v>
      </c>
      <c r="B63" s="27" t="s">
        <v>230</v>
      </c>
      <c r="C63" s="27" t="s">
        <v>231</v>
      </c>
      <c r="D63" s="27" t="s">
        <v>232</v>
      </c>
      <c r="E63" s="28">
        <v>6546.1</v>
      </c>
      <c r="F63" s="14" t="s">
        <v>342</v>
      </c>
    </row>
    <row r="64" spans="1:6" x14ac:dyDescent="0.25">
      <c r="A64" s="26">
        <v>59</v>
      </c>
      <c r="B64" s="27" t="s">
        <v>230</v>
      </c>
      <c r="C64" s="27" t="s">
        <v>233</v>
      </c>
      <c r="D64" s="27" t="s">
        <v>234</v>
      </c>
      <c r="E64" s="28">
        <v>1318.9</v>
      </c>
      <c r="F64" s="14" t="s">
        <v>342</v>
      </c>
    </row>
    <row r="65" spans="1:6" x14ac:dyDescent="0.25">
      <c r="A65" s="26">
        <v>60</v>
      </c>
      <c r="B65" s="27" t="s">
        <v>230</v>
      </c>
      <c r="C65" s="27" t="s">
        <v>235</v>
      </c>
      <c r="D65" s="27" t="s">
        <v>236</v>
      </c>
      <c r="E65" s="28">
        <v>1004.3</v>
      </c>
      <c r="F65" s="14" t="s">
        <v>342</v>
      </c>
    </row>
    <row r="66" spans="1:6" x14ac:dyDescent="0.25">
      <c r="A66" s="26">
        <v>61</v>
      </c>
      <c r="B66" s="27" t="s">
        <v>230</v>
      </c>
      <c r="C66" s="27" t="s">
        <v>237</v>
      </c>
      <c r="D66" s="27" t="s">
        <v>238</v>
      </c>
      <c r="E66" s="28">
        <v>968</v>
      </c>
      <c r="F66" s="14" t="s">
        <v>342</v>
      </c>
    </row>
    <row r="67" spans="1:6" x14ac:dyDescent="0.25">
      <c r="A67" s="26">
        <v>62</v>
      </c>
      <c r="B67" s="27" t="s">
        <v>230</v>
      </c>
      <c r="C67" s="27" t="s">
        <v>239</v>
      </c>
      <c r="D67" s="27" t="s">
        <v>240</v>
      </c>
      <c r="E67" s="28">
        <v>895.4</v>
      </c>
      <c r="F67" s="14" t="s">
        <v>342</v>
      </c>
    </row>
    <row r="68" spans="1:6" x14ac:dyDescent="0.25">
      <c r="A68" s="26">
        <v>63</v>
      </c>
      <c r="B68" s="27" t="s">
        <v>230</v>
      </c>
      <c r="C68" s="27" t="s">
        <v>241</v>
      </c>
      <c r="D68" s="27" t="s">
        <v>242</v>
      </c>
      <c r="E68" s="28">
        <v>2468.4</v>
      </c>
      <c r="F68" s="14" t="s">
        <v>342</v>
      </c>
    </row>
    <row r="69" spans="1:6" x14ac:dyDescent="0.25">
      <c r="A69" s="26">
        <v>64</v>
      </c>
      <c r="B69" s="27" t="s">
        <v>244</v>
      </c>
      <c r="C69" s="27" t="s">
        <v>245</v>
      </c>
      <c r="D69" s="27" t="s">
        <v>246</v>
      </c>
      <c r="E69" s="28">
        <v>15404.51</v>
      </c>
      <c r="F69" s="14" t="s">
        <v>342</v>
      </c>
    </row>
    <row r="70" spans="1:6" x14ac:dyDescent="0.25">
      <c r="A70" s="26">
        <v>65</v>
      </c>
      <c r="B70" s="27" t="s">
        <v>247</v>
      </c>
      <c r="C70" s="27" t="s">
        <v>248</v>
      </c>
      <c r="D70" s="27" t="s">
        <v>249</v>
      </c>
      <c r="E70" s="28">
        <v>1028.5</v>
      </c>
      <c r="F70" s="14" t="s">
        <v>342</v>
      </c>
    </row>
    <row r="71" spans="1:6" x14ac:dyDescent="0.25">
      <c r="A71" s="26">
        <v>66</v>
      </c>
      <c r="B71" s="27" t="s">
        <v>250</v>
      </c>
      <c r="C71" s="27" t="s">
        <v>251</v>
      </c>
      <c r="D71" s="27" t="s">
        <v>252</v>
      </c>
      <c r="E71" s="28">
        <v>35489.300000000003</v>
      </c>
      <c r="F71" s="14" t="s">
        <v>342</v>
      </c>
    </row>
    <row r="72" spans="1:6" ht="20.399999999999999" x14ac:dyDescent="0.25">
      <c r="A72" s="26">
        <v>67</v>
      </c>
      <c r="B72" s="27" t="s">
        <v>253</v>
      </c>
      <c r="C72" s="27" t="s">
        <v>254</v>
      </c>
      <c r="D72" s="27" t="s">
        <v>255</v>
      </c>
      <c r="E72" s="28">
        <v>1250</v>
      </c>
      <c r="F72" s="14" t="s">
        <v>342</v>
      </c>
    </row>
    <row r="73" spans="1:6" ht="20.399999999999999" x14ac:dyDescent="0.25">
      <c r="A73" s="26">
        <v>68</v>
      </c>
      <c r="B73" s="27" t="s">
        <v>253</v>
      </c>
      <c r="C73" s="27" t="s">
        <v>254</v>
      </c>
      <c r="D73" s="27" t="s">
        <v>256</v>
      </c>
      <c r="E73" s="28">
        <v>1250</v>
      </c>
      <c r="F73" s="14" t="s">
        <v>342</v>
      </c>
    </row>
    <row r="74" spans="1:6" ht="20.399999999999999" x14ac:dyDescent="0.25">
      <c r="A74" s="26">
        <v>69</v>
      </c>
      <c r="B74" s="27" t="s">
        <v>257</v>
      </c>
      <c r="C74" s="27" t="s">
        <v>258</v>
      </c>
      <c r="D74" s="27" t="s">
        <v>259</v>
      </c>
      <c r="E74" s="28">
        <v>3238</v>
      </c>
      <c r="F74" s="14" t="s">
        <v>342</v>
      </c>
    </row>
    <row r="75" spans="1:6" ht="20.399999999999999" x14ac:dyDescent="0.25">
      <c r="A75" s="26">
        <v>70</v>
      </c>
      <c r="B75" s="27" t="s">
        <v>260</v>
      </c>
      <c r="C75" s="27" t="s">
        <v>261</v>
      </c>
      <c r="D75" s="27" t="s">
        <v>262</v>
      </c>
      <c r="E75" s="28">
        <v>682.99</v>
      </c>
      <c r="F75" s="14" t="s">
        <v>342</v>
      </c>
    </row>
    <row r="76" spans="1:6" ht="20.399999999999999" x14ac:dyDescent="0.25">
      <c r="A76" s="26">
        <v>71</v>
      </c>
      <c r="B76" s="27" t="s">
        <v>260</v>
      </c>
      <c r="C76" s="27" t="s">
        <v>263</v>
      </c>
      <c r="D76" s="27" t="s">
        <v>264</v>
      </c>
      <c r="E76" s="28">
        <v>682.99</v>
      </c>
      <c r="F76" s="14" t="s">
        <v>342</v>
      </c>
    </row>
    <row r="77" spans="1:6" ht="30.6" x14ac:dyDescent="0.25">
      <c r="A77" s="26">
        <v>72</v>
      </c>
      <c r="B77" s="27" t="s">
        <v>265</v>
      </c>
      <c r="C77" s="27" t="s">
        <v>266</v>
      </c>
      <c r="D77" s="27" t="s">
        <v>267</v>
      </c>
      <c r="E77" s="28">
        <v>50745.47</v>
      </c>
      <c r="F77" s="14" t="s">
        <v>342</v>
      </c>
    </row>
    <row r="78" spans="1:6" x14ac:dyDescent="0.25">
      <c r="A78" s="26">
        <v>73</v>
      </c>
      <c r="B78" s="27" t="s">
        <v>268</v>
      </c>
      <c r="C78" s="27" t="s">
        <v>269</v>
      </c>
      <c r="D78" s="27" t="s">
        <v>270</v>
      </c>
      <c r="E78" s="28">
        <v>2928.2</v>
      </c>
      <c r="F78" s="14" t="s">
        <v>342</v>
      </c>
    </row>
    <row r="79" spans="1:6" x14ac:dyDescent="0.25">
      <c r="A79" s="26">
        <v>74</v>
      </c>
      <c r="B79" s="27" t="s">
        <v>268</v>
      </c>
      <c r="C79" s="27" t="s">
        <v>269</v>
      </c>
      <c r="D79" s="27" t="s">
        <v>271</v>
      </c>
      <c r="E79" s="28">
        <v>2928.2</v>
      </c>
      <c r="F79" s="14" t="s">
        <v>342</v>
      </c>
    </row>
    <row r="80" spans="1:6" x14ac:dyDescent="0.25">
      <c r="A80" s="26">
        <v>75</v>
      </c>
      <c r="B80" s="27" t="s">
        <v>268</v>
      </c>
      <c r="C80" s="27" t="s">
        <v>269</v>
      </c>
      <c r="D80" s="27" t="s">
        <v>272</v>
      </c>
      <c r="E80" s="28">
        <v>2928.2</v>
      </c>
      <c r="F80" s="14" t="s">
        <v>342</v>
      </c>
    </row>
    <row r="81" spans="1:6" x14ac:dyDescent="0.25">
      <c r="A81" s="26">
        <v>76</v>
      </c>
      <c r="B81" s="27" t="s">
        <v>268</v>
      </c>
      <c r="C81" s="27" t="s">
        <v>269</v>
      </c>
      <c r="D81" s="27" t="s">
        <v>273</v>
      </c>
      <c r="E81" s="28">
        <v>2928.2</v>
      </c>
      <c r="F81" s="14" t="s">
        <v>342</v>
      </c>
    </row>
    <row r="82" spans="1:6" x14ac:dyDescent="0.25">
      <c r="A82" s="26">
        <v>77</v>
      </c>
      <c r="B82" s="27" t="s">
        <v>268</v>
      </c>
      <c r="C82" s="27" t="s">
        <v>269</v>
      </c>
      <c r="D82" s="27" t="s">
        <v>274</v>
      </c>
      <c r="E82" s="28">
        <v>2928.2</v>
      </c>
      <c r="F82" s="14" t="s">
        <v>342</v>
      </c>
    </row>
    <row r="83" spans="1:6" x14ac:dyDescent="0.25">
      <c r="A83" s="26">
        <v>78</v>
      </c>
      <c r="B83" s="27" t="s">
        <v>268</v>
      </c>
      <c r="C83" s="27" t="s">
        <v>269</v>
      </c>
      <c r="D83" s="27" t="s">
        <v>275</v>
      </c>
      <c r="E83" s="28">
        <v>2928.2</v>
      </c>
      <c r="F83" s="14" t="s">
        <v>342</v>
      </c>
    </row>
    <row r="84" spans="1:6" x14ac:dyDescent="0.25">
      <c r="A84" s="26">
        <v>79</v>
      </c>
      <c r="B84" s="27" t="s">
        <v>268</v>
      </c>
      <c r="C84" s="27" t="s">
        <v>269</v>
      </c>
      <c r="D84" s="27" t="s">
        <v>276</v>
      </c>
      <c r="E84" s="28">
        <v>2928.2</v>
      </c>
      <c r="F84" s="14" t="s">
        <v>342</v>
      </c>
    </row>
    <row r="85" spans="1:6" x14ac:dyDescent="0.25">
      <c r="A85" s="26">
        <v>80</v>
      </c>
      <c r="B85" s="27" t="s">
        <v>268</v>
      </c>
      <c r="C85" s="27" t="s">
        <v>277</v>
      </c>
      <c r="D85" s="27" t="s">
        <v>278</v>
      </c>
      <c r="E85" s="28">
        <v>2946.35</v>
      </c>
      <c r="F85" s="14" t="s">
        <v>342</v>
      </c>
    </row>
    <row r="86" spans="1:6" x14ac:dyDescent="0.25">
      <c r="A86" s="26">
        <v>81</v>
      </c>
      <c r="B86" s="27" t="s">
        <v>268</v>
      </c>
      <c r="C86" s="27" t="s">
        <v>277</v>
      </c>
      <c r="D86" s="27" t="s">
        <v>279</v>
      </c>
      <c r="E86" s="28">
        <v>2946.35</v>
      </c>
      <c r="F86" s="14" t="s">
        <v>342</v>
      </c>
    </row>
    <row r="87" spans="1:6" x14ac:dyDescent="0.25">
      <c r="A87" s="26">
        <v>82</v>
      </c>
      <c r="B87" s="27" t="s">
        <v>268</v>
      </c>
      <c r="C87" s="27" t="s">
        <v>277</v>
      </c>
      <c r="D87" s="27" t="s">
        <v>280</v>
      </c>
      <c r="E87" s="28">
        <v>2946.35</v>
      </c>
      <c r="F87" s="14" t="s">
        <v>342</v>
      </c>
    </row>
    <row r="88" spans="1:6" x14ac:dyDescent="0.25">
      <c r="A88" s="26">
        <v>83</v>
      </c>
      <c r="B88" s="27" t="s">
        <v>268</v>
      </c>
      <c r="C88" s="27" t="s">
        <v>277</v>
      </c>
      <c r="D88" s="27" t="s">
        <v>281</v>
      </c>
      <c r="E88" s="28">
        <v>2946.35</v>
      </c>
      <c r="F88" s="14" t="s">
        <v>342</v>
      </c>
    </row>
    <row r="89" spans="1:6" x14ac:dyDescent="0.25">
      <c r="A89" s="26">
        <v>84</v>
      </c>
      <c r="B89" s="27" t="s">
        <v>268</v>
      </c>
      <c r="C89" s="27" t="s">
        <v>277</v>
      </c>
      <c r="D89" s="27" t="s">
        <v>282</v>
      </c>
      <c r="E89" s="28">
        <v>2946.35</v>
      </c>
      <c r="F89" s="14" t="s">
        <v>342</v>
      </c>
    </row>
    <row r="90" spans="1:6" x14ac:dyDescent="0.25">
      <c r="A90" s="26">
        <v>85</v>
      </c>
      <c r="B90" s="27" t="s">
        <v>268</v>
      </c>
      <c r="C90" s="27" t="s">
        <v>277</v>
      </c>
      <c r="D90" s="27" t="s">
        <v>283</v>
      </c>
      <c r="E90" s="28">
        <v>2946.35</v>
      </c>
      <c r="F90" s="14" t="s">
        <v>342</v>
      </c>
    </row>
    <row r="91" spans="1:6" x14ac:dyDescent="0.25">
      <c r="A91" s="26">
        <v>86</v>
      </c>
      <c r="B91" s="27" t="s">
        <v>268</v>
      </c>
      <c r="C91" s="27" t="s">
        <v>277</v>
      </c>
      <c r="D91" s="27" t="s">
        <v>284</v>
      </c>
      <c r="E91" s="28">
        <v>2946.35</v>
      </c>
      <c r="F91" s="14" t="s">
        <v>342</v>
      </c>
    </row>
    <row r="92" spans="1:6" x14ac:dyDescent="0.25">
      <c r="A92" s="26">
        <v>87</v>
      </c>
      <c r="B92" s="27" t="s">
        <v>268</v>
      </c>
      <c r="C92" s="27" t="s">
        <v>285</v>
      </c>
      <c r="D92" s="27" t="s">
        <v>286</v>
      </c>
      <c r="E92" s="28">
        <v>3968.8</v>
      </c>
      <c r="F92" s="14" t="s">
        <v>342</v>
      </c>
    </row>
    <row r="93" spans="1:6" ht="20.399999999999999" x14ac:dyDescent="0.25">
      <c r="A93" s="26">
        <v>88</v>
      </c>
      <c r="B93" s="27" t="s">
        <v>268</v>
      </c>
      <c r="C93" s="27" t="s">
        <v>287</v>
      </c>
      <c r="D93" s="27" t="s">
        <v>288</v>
      </c>
      <c r="E93" s="28">
        <v>3714.7</v>
      </c>
      <c r="F93" s="14" t="s">
        <v>342</v>
      </c>
    </row>
    <row r="94" spans="1:6" ht="20.399999999999999" x14ac:dyDescent="0.25">
      <c r="A94" s="26">
        <v>89</v>
      </c>
      <c r="B94" s="27" t="s">
        <v>243</v>
      </c>
      <c r="C94" s="27" t="s">
        <v>289</v>
      </c>
      <c r="D94" s="27" t="s">
        <v>290</v>
      </c>
      <c r="E94" s="28">
        <v>18029</v>
      </c>
      <c r="F94" s="14" t="s">
        <v>342</v>
      </c>
    </row>
    <row r="95" spans="1:6" ht="30.6" x14ac:dyDescent="0.25">
      <c r="A95" s="26">
        <v>90</v>
      </c>
      <c r="B95" s="27" t="s">
        <v>291</v>
      </c>
      <c r="C95" s="27" t="s">
        <v>292</v>
      </c>
      <c r="D95" s="27" t="s">
        <v>293</v>
      </c>
      <c r="E95" s="28">
        <v>797.39</v>
      </c>
      <c r="F95" s="14" t="s">
        <v>342</v>
      </c>
    </row>
    <row r="96" spans="1:6" ht="30.6" x14ac:dyDescent="0.25">
      <c r="A96" s="26">
        <v>91</v>
      </c>
      <c r="B96" s="27" t="s">
        <v>291</v>
      </c>
      <c r="C96" s="27" t="s">
        <v>292</v>
      </c>
      <c r="D96" s="27" t="s">
        <v>294</v>
      </c>
      <c r="E96" s="28">
        <v>797.39</v>
      </c>
      <c r="F96" s="14" t="s">
        <v>342</v>
      </c>
    </row>
    <row r="97" spans="1:6" ht="20.399999999999999" x14ac:dyDescent="0.25">
      <c r="A97" s="26">
        <v>92</v>
      </c>
      <c r="B97" s="27" t="s">
        <v>295</v>
      </c>
      <c r="C97" s="27" t="s">
        <v>296</v>
      </c>
      <c r="D97" s="27" t="s">
        <v>297</v>
      </c>
      <c r="E97" s="28">
        <v>830.06</v>
      </c>
      <c r="F97" s="14" t="s">
        <v>342</v>
      </c>
    </row>
    <row r="98" spans="1:6" ht="20.399999999999999" x14ac:dyDescent="0.25">
      <c r="A98" s="26">
        <v>93</v>
      </c>
      <c r="B98" s="27" t="s">
        <v>295</v>
      </c>
      <c r="C98" s="27" t="s">
        <v>296</v>
      </c>
      <c r="D98" s="27" t="s">
        <v>298</v>
      </c>
      <c r="E98" s="28">
        <v>830.06</v>
      </c>
      <c r="F98" s="14" t="s">
        <v>342</v>
      </c>
    </row>
    <row r="99" spans="1:6" ht="20.399999999999999" x14ac:dyDescent="0.25">
      <c r="A99" s="26">
        <v>94</v>
      </c>
      <c r="B99" s="27" t="s">
        <v>295</v>
      </c>
      <c r="C99" s="27" t="s">
        <v>296</v>
      </c>
      <c r="D99" s="27" t="s">
        <v>299</v>
      </c>
      <c r="E99" s="28">
        <v>830.06</v>
      </c>
      <c r="F99" s="14" t="s">
        <v>342</v>
      </c>
    </row>
    <row r="100" spans="1:6" ht="20.399999999999999" x14ac:dyDescent="0.25">
      <c r="A100" s="26">
        <v>95</v>
      </c>
      <c r="B100" s="27" t="s">
        <v>295</v>
      </c>
      <c r="C100" s="27" t="s">
        <v>296</v>
      </c>
      <c r="D100" s="27" t="s">
        <v>300</v>
      </c>
      <c r="E100" s="28">
        <v>830.06</v>
      </c>
      <c r="F100" s="14" t="s">
        <v>342</v>
      </c>
    </row>
    <row r="101" spans="1:6" ht="20.399999999999999" x14ac:dyDescent="0.25">
      <c r="A101" s="26">
        <v>96</v>
      </c>
      <c r="B101" s="27" t="s">
        <v>295</v>
      </c>
      <c r="C101" s="27" t="s">
        <v>296</v>
      </c>
      <c r="D101" s="27" t="s">
        <v>301</v>
      </c>
      <c r="E101" s="28">
        <v>830.06</v>
      </c>
      <c r="F101" s="14" t="s">
        <v>342</v>
      </c>
    </row>
    <row r="102" spans="1:6" ht="20.399999999999999" x14ac:dyDescent="0.25">
      <c r="A102" s="26">
        <v>97</v>
      </c>
      <c r="B102" s="27" t="s">
        <v>295</v>
      </c>
      <c r="C102" s="27" t="s">
        <v>296</v>
      </c>
      <c r="D102" s="27" t="s">
        <v>302</v>
      </c>
      <c r="E102" s="28">
        <v>830.06</v>
      </c>
      <c r="F102" s="14" t="s">
        <v>342</v>
      </c>
    </row>
    <row r="103" spans="1:6" ht="20.399999999999999" x14ac:dyDescent="0.25">
      <c r="A103" s="26">
        <v>98</v>
      </c>
      <c r="B103" s="27" t="s">
        <v>295</v>
      </c>
      <c r="C103" s="27" t="s">
        <v>296</v>
      </c>
      <c r="D103" s="27" t="s">
        <v>303</v>
      </c>
      <c r="E103" s="28">
        <v>830.06</v>
      </c>
      <c r="F103" s="14" t="s">
        <v>342</v>
      </c>
    </row>
    <row r="104" spans="1:6" ht="20.399999999999999" x14ac:dyDescent="0.25">
      <c r="A104" s="26">
        <v>99</v>
      </c>
      <c r="B104" s="27" t="s">
        <v>295</v>
      </c>
      <c r="C104" s="27" t="s">
        <v>296</v>
      </c>
      <c r="D104" s="27" t="s">
        <v>304</v>
      </c>
      <c r="E104" s="28">
        <v>830.06</v>
      </c>
      <c r="F104" s="14" t="s">
        <v>342</v>
      </c>
    </row>
    <row r="105" spans="1:6" ht="20.399999999999999" x14ac:dyDescent="0.25">
      <c r="A105" s="26">
        <v>100</v>
      </c>
      <c r="B105" s="27" t="s">
        <v>295</v>
      </c>
      <c r="C105" s="27" t="s">
        <v>296</v>
      </c>
      <c r="D105" s="27" t="s">
        <v>305</v>
      </c>
      <c r="E105" s="28">
        <v>830.06</v>
      </c>
      <c r="F105" s="14" t="s">
        <v>342</v>
      </c>
    </row>
    <row r="106" spans="1:6" ht="20.399999999999999" x14ac:dyDescent="0.25">
      <c r="A106" s="26">
        <v>101</v>
      </c>
      <c r="B106" s="27" t="s">
        <v>295</v>
      </c>
      <c r="C106" s="27" t="s">
        <v>296</v>
      </c>
      <c r="D106" s="27" t="s">
        <v>306</v>
      </c>
      <c r="E106" s="28">
        <v>830.06</v>
      </c>
      <c r="F106" s="14" t="s">
        <v>342</v>
      </c>
    </row>
    <row r="107" spans="1:6" ht="20.399999999999999" x14ac:dyDescent="0.25">
      <c r="A107" s="26">
        <v>102</v>
      </c>
      <c r="B107" s="27" t="s">
        <v>295</v>
      </c>
      <c r="C107" s="27" t="s">
        <v>296</v>
      </c>
      <c r="D107" s="27" t="s">
        <v>307</v>
      </c>
      <c r="E107" s="28">
        <v>830.06</v>
      </c>
      <c r="F107" s="14" t="s">
        <v>342</v>
      </c>
    </row>
    <row r="108" spans="1:6" ht="20.399999999999999" x14ac:dyDescent="0.25">
      <c r="A108" s="26">
        <v>103</v>
      </c>
      <c r="B108" s="27" t="s">
        <v>295</v>
      </c>
      <c r="C108" s="27" t="s">
        <v>296</v>
      </c>
      <c r="D108" s="27" t="s">
        <v>308</v>
      </c>
      <c r="E108" s="28">
        <v>830.06</v>
      </c>
      <c r="F108" s="14" t="s">
        <v>342</v>
      </c>
    </row>
    <row r="109" spans="1:6" ht="20.399999999999999" x14ac:dyDescent="0.25">
      <c r="A109" s="26">
        <v>104</v>
      </c>
      <c r="B109" s="27" t="s">
        <v>295</v>
      </c>
      <c r="C109" s="27" t="s">
        <v>296</v>
      </c>
      <c r="D109" s="27" t="s">
        <v>309</v>
      </c>
      <c r="E109" s="28">
        <v>830.06</v>
      </c>
      <c r="F109" s="14" t="s">
        <v>342</v>
      </c>
    </row>
    <row r="110" spans="1:6" ht="20.399999999999999" x14ac:dyDescent="0.25">
      <c r="A110" s="26">
        <v>105</v>
      </c>
      <c r="B110" s="27" t="s">
        <v>295</v>
      </c>
      <c r="C110" s="27" t="s">
        <v>296</v>
      </c>
      <c r="D110" s="27" t="s">
        <v>310</v>
      </c>
      <c r="E110" s="28">
        <v>830.06</v>
      </c>
      <c r="F110" s="14" t="s">
        <v>342</v>
      </c>
    </row>
    <row r="111" spans="1:6" ht="20.399999999999999" x14ac:dyDescent="0.25">
      <c r="A111" s="26">
        <v>106</v>
      </c>
      <c r="B111" s="27" t="s">
        <v>295</v>
      </c>
      <c r="C111" s="27" t="s">
        <v>296</v>
      </c>
      <c r="D111" s="27" t="s">
        <v>311</v>
      </c>
      <c r="E111" s="28">
        <v>830.06</v>
      </c>
      <c r="F111" s="14" t="s">
        <v>342</v>
      </c>
    </row>
    <row r="112" spans="1:6" ht="20.399999999999999" x14ac:dyDescent="0.25">
      <c r="A112" s="26">
        <v>107</v>
      </c>
      <c r="B112" s="27" t="s">
        <v>295</v>
      </c>
      <c r="C112" s="27" t="s">
        <v>296</v>
      </c>
      <c r="D112" s="27" t="s">
        <v>312</v>
      </c>
      <c r="E112" s="28">
        <v>830.06</v>
      </c>
      <c r="F112" s="14" t="s">
        <v>342</v>
      </c>
    </row>
    <row r="113" spans="1:6" ht="20.399999999999999" x14ac:dyDescent="0.25">
      <c r="A113" s="26">
        <v>108</v>
      </c>
      <c r="B113" s="27" t="s">
        <v>313</v>
      </c>
      <c r="C113" s="27" t="s">
        <v>314</v>
      </c>
      <c r="D113" s="27" t="s">
        <v>315</v>
      </c>
      <c r="E113" s="28">
        <v>2117.5</v>
      </c>
      <c r="F113" s="14" t="s">
        <v>342</v>
      </c>
    </row>
    <row r="114" spans="1:6" ht="30.6" x14ac:dyDescent="0.25">
      <c r="A114" s="26">
        <v>109</v>
      </c>
      <c r="B114" s="27" t="s">
        <v>313</v>
      </c>
      <c r="C114" s="27" t="s">
        <v>316</v>
      </c>
      <c r="D114" s="27" t="s">
        <v>317</v>
      </c>
      <c r="E114" s="28">
        <v>800.06</v>
      </c>
      <c r="F114" s="14" t="s">
        <v>342</v>
      </c>
    </row>
    <row r="115" spans="1:6" ht="30.6" x14ac:dyDescent="0.25">
      <c r="A115" s="26">
        <v>110</v>
      </c>
      <c r="B115" s="27" t="s">
        <v>313</v>
      </c>
      <c r="C115" s="27" t="s">
        <v>316</v>
      </c>
      <c r="D115" s="27" t="s">
        <v>318</v>
      </c>
      <c r="E115" s="28">
        <v>800.06</v>
      </c>
      <c r="F115" s="14" t="s">
        <v>342</v>
      </c>
    </row>
    <row r="116" spans="1:6" ht="30.6" x14ac:dyDescent="0.25">
      <c r="A116" s="26">
        <v>111</v>
      </c>
      <c r="B116" s="27" t="s">
        <v>313</v>
      </c>
      <c r="C116" s="27" t="s">
        <v>316</v>
      </c>
      <c r="D116" s="27" t="s">
        <v>319</v>
      </c>
      <c r="E116" s="28">
        <v>800.06</v>
      </c>
      <c r="F116" s="14" t="s">
        <v>342</v>
      </c>
    </row>
    <row r="117" spans="1:6" ht="30.6" x14ac:dyDescent="0.25">
      <c r="A117" s="26">
        <v>112</v>
      </c>
      <c r="B117" s="27" t="s">
        <v>313</v>
      </c>
      <c r="C117" s="27" t="s">
        <v>316</v>
      </c>
      <c r="D117" s="27" t="s">
        <v>320</v>
      </c>
      <c r="E117" s="28">
        <v>800.06</v>
      </c>
      <c r="F117" s="14" t="s">
        <v>342</v>
      </c>
    </row>
    <row r="118" spans="1:6" ht="30.6" x14ac:dyDescent="0.25">
      <c r="A118" s="26">
        <v>113</v>
      </c>
      <c r="B118" s="27" t="s">
        <v>313</v>
      </c>
      <c r="C118" s="27" t="s">
        <v>316</v>
      </c>
      <c r="D118" s="27" t="s">
        <v>321</v>
      </c>
      <c r="E118" s="28">
        <v>800.06</v>
      </c>
      <c r="F118" s="14" t="s">
        <v>342</v>
      </c>
    </row>
    <row r="119" spans="1:6" ht="30.6" x14ac:dyDescent="0.25">
      <c r="A119" s="26">
        <v>114</v>
      </c>
      <c r="B119" s="27" t="s">
        <v>313</v>
      </c>
      <c r="C119" s="27" t="s">
        <v>316</v>
      </c>
      <c r="D119" s="27" t="s">
        <v>322</v>
      </c>
      <c r="E119" s="28">
        <v>800.06</v>
      </c>
      <c r="F119" s="14" t="s">
        <v>342</v>
      </c>
    </row>
    <row r="120" spans="1:6" ht="30.6" x14ac:dyDescent="0.25">
      <c r="A120" s="26">
        <v>115</v>
      </c>
      <c r="B120" s="27" t="s">
        <v>313</v>
      </c>
      <c r="C120" s="27" t="s">
        <v>316</v>
      </c>
      <c r="D120" s="27" t="s">
        <v>323</v>
      </c>
      <c r="E120" s="28">
        <v>800.06</v>
      </c>
      <c r="F120" s="14" t="s">
        <v>342</v>
      </c>
    </row>
    <row r="121" spans="1:6" ht="30.6" x14ac:dyDescent="0.25">
      <c r="A121" s="26">
        <v>116</v>
      </c>
      <c r="B121" s="27" t="s">
        <v>313</v>
      </c>
      <c r="C121" s="27" t="s">
        <v>316</v>
      </c>
      <c r="D121" s="27" t="s">
        <v>324</v>
      </c>
      <c r="E121" s="28">
        <v>800.06</v>
      </c>
      <c r="F121" s="14" t="s">
        <v>342</v>
      </c>
    </row>
    <row r="122" spans="1:6" ht="30.6" x14ac:dyDescent="0.25">
      <c r="A122" s="26">
        <v>117</v>
      </c>
      <c r="B122" s="27" t="s">
        <v>313</v>
      </c>
      <c r="C122" s="27" t="s">
        <v>316</v>
      </c>
      <c r="D122" s="27" t="s">
        <v>325</v>
      </c>
      <c r="E122" s="28">
        <v>800.06</v>
      </c>
      <c r="F122" s="14" t="s">
        <v>342</v>
      </c>
    </row>
    <row r="123" spans="1:6" ht="20.399999999999999" x14ac:dyDescent="0.25">
      <c r="A123" s="26">
        <v>118</v>
      </c>
      <c r="B123" s="27" t="s">
        <v>326</v>
      </c>
      <c r="C123" s="27" t="s">
        <v>327</v>
      </c>
      <c r="D123" s="27" t="s">
        <v>328</v>
      </c>
      <c r="E123" s="28">
        <v>5936.02</v>
      </c>
      <c r="F123" s="14" t="s">
        <v>342</v>
      </c>
    </row>
    <row r="124" spans="1:6" ht="20.399999999999999" x14ac:dyDescent="0.25">
      <c r="A124" s="26">
        <v>119</v>
      </c>
      <c r="B124" s="27" t="s">
        <v>326</v>
      </c>
      <c r="C124" s="27" t="s">
        <v>329</v>
      </c>
      <c r="D124" s="27" t="s">
        <v>330</v>
      </c>
      <c r="E124" s="28">
        <v>665.5</v>
      </c>
      <c r="F124" s="14" t="s">
        <v>342</v>
      </c>
    </row>
    <row r="125" spans="1:6" ht="20.399999999999999" x14ac:dyDescent="0.25">
      <c r="A125" s="26">
        <v>120</v>
      </c>
      <c r="B125" s="27" t="s">
        <v>326</v>
      </c>
      <c r="C125" s="27" t="s">
        <v>331</v>
      </c>
      <c r="D125" s="27" t="s">
        <v>332</v>
      </c>
      <c r="E125" s="28">
        <v>551.76</v>
      </c>
      <c r="F125" s="14" t="s">
        <v>342</v>
      </c>
    </row>
    <row r="126" spans="1:6" x14ac:dyDescent="0.25">
      <c r="D126" s="30" t="s">
        <v>343</v>
      </c>
      <c r="E126" s="25">
        <f>SUM(E6:E125)</f>
        <v>321300.83000000007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CF6CC-E327-4307-A978-1F29A90F7142}">
  <dimension ref="A1:F19"/>
  <sheetViews>
    <sheetView workbookViewId="0">
      <selection activeCell="F25" sqref="F25"/>
    </sheetView>
  </sheetViews>
  <sheetFormatPr defaultRowHeight="14.4" x14ac:dyDescent="0.3"/>
  <cols>
    <col min="1" max="1" width="7.33203125" customWidth="1"/>
    <col min="2" max="2" width="12.44140625" customWidth="1"/>
    <col min="3" max="3" width="31.21875" customWidth="1"/>
    <col min="4" max="4" width="14.6640625" customWidth="1"/>
    <col min="5" max="5" width="15.21875" style="33" customWidth="1"/>
    <col min="6" max="6" width="21.109375" bestFit="1" customWidth="1"/>
  </cols>
  <sheetData>
    <row r="1" spans="1:6" ht="15.6" x14ac:dyDescent="0.3">
      <c r="A1" s="63" t="s">
        <v>399</v>
      </c>
      <c r="B1" s="63"/>
      <c r="C1" s="63"/>
      <c r="D1" s="63"/>
      <c r="E1" s="1"/>
    </row>
    <row r="2" spans="1:6" x14ac:dyDescent="0.3">
      <c r="A2" s="1"/>
      <c r="B2" s="1"/>
      <c r="C2" s="1"/>
      <c r="D2" s="1"/>
      <c r="E2" s="1"/>
    </row>
    <row r="3" spans="1:6" x14ac:dyDescent="0.3">
      <c r="A3" s="62"/>
      <c r="B3" s="62"/>
      <c r="C3" s="62" t="s">
        <v>397</v>
      </c>
      <c r="D3" s="62"/>
      <c r="E3" s="62"/>
    </row>
    <row r="4" spans="1:6" ht="20.399999999999999" x14ac:dyDescent="0.3">
      <c r="A4" s="21" t="s">
        <v>333</v>
      </c>
      <c r="B4" s="21" t="s">
        <v>334</v>
      </c>
      <c r="C4" s="21" t="s">
        <v>335</v>
      </c>
      <c r="D4" s="21" t="s">
        <v>336</v>
      </c>
      <c r="E4" s="32" t="s">
        <v>337</v>
      </c>
      <c r="F4" s="21" t="s">
        <v>344</v>
      </c>
    </row>
    <row r="5" spans="1:6" x14ac:dyDescent="0.3">
      <c r="A5" s="36" t="s">
        <v>350</v>
      </c>
      <c r="B5" s="37" t="s">
        <v>351</v>
      </c>
      <c r="C5" s="37" t="s">
        <v>352</v>
      </c>
      <c r="D5" s="37" t="s">
        <v>353</v>
      </c>
      <c r="E5" s="38">
        <v>7663.33</v>
      </c>
      <c r="F5" s="39" t="s">
        <v>354</v>
      </c>
    </row>
    <row r="6" spans="1:6" x14ac:dyDescent="0.3">
      <c r="A6" s="40" t="s">
        <v>355</v>
      </c>
      <c r="B6" t="s">
        <v>351</v>
      </c>
      <c r="C6" t="s">
        <v>356</v>
      </c>
      <c r="D6" t="s">
        <v>357</v>
      </c>
      <c r="E6" s="33">
        <v>8268.33</v>
      </c>
      <c r="F6" s="41" t="s">
        <v>354</v>
      </c>
    </row>
    <row r="7" spans="1:6" x14ac:dyDescent="0.3">
      <c r="A7" s="40" t="s">
        <v>358</v>
      </c>
      <c r="B7" t="s">
        <v>351</v>
      </c>
      <c r="C7" t="s">
        <v>359</v>
      </c>
      <c r="D7" t="s">
        <v>360</v>
      </c>
      <c r="E7" s="33">
        <v>7663.33</v>
      </c>
      <c r="F7" s="41" t="s">
        <v>354</v>
      </c>
    </row>
    <row r="8" spans="1:6" x14ac:dyDescent="0.3">
      <c r="A8" s="40" t="s">
        <v>361</v>
      </c>
      <c r="B8" t="s">
        <v>362</v>
      </c>
      <c r="C8" t="s">
        <v>363</v>
      </c>
      <c r="D8" t="s">
        <v>364</v>
      </c>
      <c r="E8" s="33">
        <v>1412.68</v>
      </c>
      <c r="F8" s="41" t="s">
        <v>354</v>
      </c>
    </row>
    <row r="9" spans="1:6" x14ac:dyDescent="0.3">
      <c r="A9" s="40" t="s">
        <v>365</v>
      </c>
      <c r="B9" t="s">
        <v>362</v>
      </c>
      <c r="C9" t="s">
        <v>366</v>
      </c>
      <c r="D9" t="s">
        <v>367</v>
      </c>
      <c r="E9" s="33">
        <v>1875.5</v>
      </c>
      <c r="F9" s="41" t="s">
        <v>354</v>
      </c>
    </row>
    <row r="10" spans="1:6" x14ac:dyDescent="0.3">
      <c r="A10" s="40" t="s">
        <v>368</v>
      </c>
      <c r="B10" t="s">
        <v>362</v>
      </c>
      <c r="C10" t="s">
        <v>369</v>
      </c>
      <c r="D10" t="s">
        <v>370</v>
      </c>
      <c r="E10" s="33">
        <v>2081.1999999999998</v>
      </c>
      <c r="F10" s="41" t="s">
        <v>354</v>
      </c>
    </row>
    <row r="11" spans="1:6" x14ac:dyDescent="0.3">
      <c r="A11" s="40" t="s">
        <v>371</v>
      </c>
      <c r="B11" t="s">
        <v>372</v>
      </c>
      <c r="C11" t="s">
        <v>373</v>
      </c>
      <c r="D11" t="s">
        <v>375</v>
      </c>
      <c r="E11" s="33">
        <v>7381</v>
      </c>
      <c r="F11" s="41" t="s">
        <v>354</v>
      </c>
    </row>
    <row r="12" spans="1:6" x14ac:dyDescent="0.3">
      <c r="A12" s="40"/>
      <c r="C12" t="s">
        <v>374</v>
      </c>
      <c r="F12" s="41"/>
    </row>
    <row r="13" spans="1:6" x14ac:dyDescent="0.3">
      <c r="A13" s="40" t="s">
        <v>376</v>
      </c>
      <c r="B13" t="s">
        <v>372</v>
      </c>
      <c r="C13" t="s">
        <v>377</v>
      </c>
      <c r="D13" t="s">
        <v>378</v>
      </c>
      <c r="E13" s="33">
        <v>10164</v>
      </c>
      <c r="F13" s="41" t="s">
        <v>354</v>
      </c>
    </row>
    <row r="14" spans="1:6" x14ac:dyDescent="0.3">
      <c r="A14" s="40"/>
      <c r="C14" t="s">
        <v>374</v>
      </c>
      <c r="F14" s="41"/>
    </row>
    <row r="15" spans="1:6" x14ac:dyDescent="0.3">
      <c r="A15" s="40" t="s">
        <v>379</v>
      </c>
      <c r="B15" t="s">
        <v>380</v>
      </c>
      <c r="C15" t="s">
        <v>381</v>
      </c>
      <c r="D15" s="42">
        <v>16004075</v>
      </c>
      <c r="E15" s="33">
        <v>5662.8</v>
      </c>
      <c r="F15" s="41" t="s">
        <v>354</v>
      </c>
    </row>
    <row r="16" spans="1:6" x14ac:dyDescent="0.3">
      <c r="A16" s="40"/>
      <c r="C16" t="s">
        <v>382</v>
      </c>
      <c r="D16" s="42"/>
      <c r="F16" s="41"/>
    </row>
    <row r="17" spans="1:6" x14ac:dyDescent="0.3">
      <c r="A17" s="40" t="s">
        <v>383</v>
      </c>
      <c r="B17" t="s">
        <v>384</v>
      </c>
      <c r="C17" t="s">
        <v>381</v>
      </c>
      <c r="D17" s="42">
        <v>16003343</v>
      </c>
      <c r="E17" s="33">
        <v>4053.5</v>
      </c>
      <c r="F17" s="41" t="s">
        <v>354</v>
      </c>
    </row>
    <row r="18" spans="1:6" x14ac:dyDescent="0.3">
      <c r="A18" s="43"/>
      <c r="B18" s="44"/>
      <c r="C18" s="44" t="s">
        <v>385</v>
      </c>
      <c r="D18" s="45"/>
      <c r="E18" s="46"/>
      <c r="F18" s="47"/>
    </row>
    <row r="19" spans="1:6" x14ac:dyDescent="0.3">
      <c r="D19" s="34" t="s">
        <v>343</v>
      </c>
      <c r="E19" s="35">
        <f>SUM(E5:E18)</f>
        <v>56225.67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A7BE1E47582894E910FE6B9A99460FB" ma:contentTypeVersion="18" ma:contentTypeDescription="Kurkite naują dokumentą." ma:contentTypeScope="" ma:versionID="43df8c414f50b45e6663a09f88073644">
  <xsd:schema xmlns:xsd="http://www.w3.org/2001/XMLSchema" xmlns:xs="http://www.w3.org/2001/XMLSchema" xmlns:p="http://schemas.microsoft.com/office/2006/metadata/properties" xmlns:ns3="91b0dfa5-6e4f-4da9-8a3e-703c279e9358" xmlns:ns4="9c393425-7026-4d64-ba10-224094214780" targetNamespace="http://schemas.microsoft.com/office/2006/metadata/properties" ma:root="true" ma:fieldsID="351620ca16773ad283732e831dda1ca9" ns3:_="" ns4:_="">
    <xsd:import namespace="91b0dfa5-6e4f-4da9-8a3e-703c279e9358"/>
    <xsd:import namespace="9c393425-7026-4d64-ba10-22409421478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0dfa5-6e4f-4da9-8a3e-703c279e93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93425-7026-4d64-ba10-224094214780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4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1b0dfa5-6e4f-4da9-8a3e-703c279e9358" xsi:nil="true"/>
  </documentManagement>
</p:properties>
</file>

<file path=customXml/itemProps1.xml><?xml version="1.0" encoding="utf-8"?>
<ds:datastoreItem xmlns:ds="http://schemas.openxmlformats.org/officeDocument/2006/customXml" ds:itemID="{A670358A-14CE-45A3-A761-777A5DCD8E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b0dfa5-6e4f-4da9-8a3e-703c279e9358"/>
    <ds:schemaRef ds:uri="9c393425-7026-4d64-ba10-2240942147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A5F0BC-7176-4C60-B050-5283D6C17B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59491D-6A94-44CD-AF45-AB9908E6ACC5}">
  <ds:schemaRefs>
    <ds:schemaRef ds:uri="http://schemas.microsoft.com/office/2006/documentManagement/types"/>
    <ds:schemaRef ds:uri="9c393425-7026-4d64-ba10-224094214780"/>
    <ds:schemaRef ds:uri="91b0dfa5-6e4f-4da9-8a3e-703c279e9358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Pastatai</vt:lpstr>
      <vt:lpstr>Smiltynė</vt:lpstr>
      <vt:lpstr>STeam įrengimai</vt:lpstr>
      <vt:lpstr>Botanikos sodas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2025-08-21T06:49:03Z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0x0101000A7BE1E47582894E910FE6B9A99460FB</vt:lpwstr>
  </property>
</Properties>
</file>